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TDSheet" sheetId="1" r:id="rId1"/>
  </sheets>
  <calcPr calcId="144525" refMode="R1C1"/>
</workbook>
</file>

<file path=xl/calcChain.xml><?xml version="1.0" encoding="utf-8"?>
<calcChain xmlns="http://schemas.openxmlformats.org/spreadsheetml/2006/main">
  <c r="V852" i="1" l="1"/>
  <c r="U852" i="1"/>
  <c r="V851" i="1"/>
  <c r="U851" i="1"/>
  <c r="V850" i="1"/>
  <c r="U850" i="1"/>
  <c r="V849" i="1"/>
  <c r="U849" i="1"/>
  <c r="U848" i="1"/>
  <c r="V847" i="1"/>
  <c r="U847" i="1"/>
  <c r="V846" i="1"/>
  <c r="U846" i="1"/>
  <c r="V845" i="1"/>
  <c r="U845" i="1"/>
  <c r="V844" i="1"/>
  <c r="U844" i="1"/>
  <c r="V843" i="1"/>
  <c r="U843" i="1"/>
  <c r="V842" i="1"/>
  <c r="U842" i="1"/>
  <c r="V841" i="1"/>
  <c r="U841" i="1"/>
  <c r="V840" i="1"/>
  <c r="U840" i="1"/>
  <c r="V839" i="1"/>
  <c r="U839" i="1"/>
  <c r="V838" i="1"/>
  <c r="U838" i="1"/>
  <c r="V837" i="1"/>
  <c r="U837" i="1"/>
  <c r="V836" i="1"/>
  <c r="U836" i="1"/>
  <c r="V835" i="1"/>
  <c r="U835" i="1"/>
  <c r="V834" i="1"/>
  <c r="U834" i="1"/>
  <c r="V833" i="1"/>
  <c r="U833" i="1"/>
  <c r="V832" i="1"/>
  <c r="U832" i="1"/>
  <c r="V831" i="1"/>
  <c r="U831" i="1"/>
  <c r="V830" i="1"/>
  <c r="U830" i="1"/>
  <c r="V829" i="1"/>
  <c r="U829" i="1"/>
  <c r="V828" i="1"/>
  <c r="U828" i="1"/>
  <c r="V827" i="1"/>
  <c r="U827" i="1"/>
  <c r="V826" i="1"/>
  <c r="U826" i="1"/>
  <c r="V825" i="1"/>
  <c r="U825" i="1"/>
  <c r="V824" i="1"/>
  <c r="U824" i="1"/>
  <c r="V823" i="1"/>
  <c r="U823" i="1"/>
  <c r="V822" i="1"/>
  <c r="U822" i="1"/>
  <c r="V821" i="1"/>
  <c r="U821" i="1"/>
  <c r="V820" i="1"/>
  <c r="U820" i="1"/>
  <c r="V819" i="1"/>
  <c r="U819" i="1"/>
  <c r="V818" i="1"/>
  <c r="U818" i="1"/>
  <c r="V817" i="1"/>
  <c r="U817" i="1"/>
  <c r="V816" i="1"/>
  <c r="U816" i="1"/>
  <c r="V815" i="1"/>
  <c r="U815" i="1"/>
  <c r="V814" i="1"/>
  <c r="U814" i="1"/>
  <c r="V813" i="1"/>
  <c r="U813" i="1"/>
  <c r="V812" i="1"/>
  <c r="U812" i="1"/>
  <c r="V811" i="1"/>
  <c r="U811" i="1"/>
  <c r="V810" i="1"/>
  <c r="U810" i="1"/>
  <c r="V809" i="1"/>
  <c r="U809" i="1"/>
  <c r="V808" i="1"/>
  <c r="U808" i="1"/>
  <c r="V807" i="1"/>
  <c r="U807" i="1"/>
  <c r="V806" i="1"/>
  <c r="U806" i="1"/>
  <c r="V805" i="1"/>
  <c r="U805" i="1"/>
  <c r="V804" i="1"/>
  <c r="U804" i="1"/>
  <c r="V803" i="1"/>
  <c r="U803" i="1"/>
  <c r="V802" i="1"/>
  <c r="U802" i="1"/>
  <c r="V801" i="1"/>
  <c r="U801" i="1"/>
  <c r="V800" i="1"/>
  <c r="U800" i="1"/>
  <c r="V799" i="1"/>
  <c r="U799" i="1"/>
  <c r="V798" i="1"/>
  <c r="U798" i="1"/>
  <c r="V797" i="1"/>
  <c r="U797" i="1"/>
  <c r="V796" i="1"/>
  <c r="U796" i="1"/>
  <c r="V795" i="1"/>
  <c r="U795" i="1"/>
  <c r="V794" i="1"/>
  <c r="U794" i="1"/>
  <c r="V793" i="1"/>
  <c r="U793" i="1"/>
  <c r="V792" i="1"/>
  <c r="U792" i="1"/>
  <c r="V791" i="1"/>
  <c r="U791" i="1"/>
  <c r="V790" i="1"/>
  <c r="U790" i="1"/>
  <c r="V789" i="1"/>
  <c r="U789" i="1"/>
  <c r="V788" i="1"/>
  <c r="U788" i="1"/>
  <c r="V787" i="1"/>
  <c r="U787" i="1"/>
  <c r="V786" i="1"/>
  <c r="U786" i="1"/>
  <c r="V785" i="1"/>
  <c r="U785" i="1"/>
  <c r="V783" i="1"/>
  <c r="U783" i="1"/>
  <c r="U782" i="1"/>
  <c r="V781" i="1"/>
  <c r="V780" i="1"/>
  <c r="U780" i="1"/>
  <c r="V779" i="1"/>
  <c r="U779" i="1"/>
  <c r="V778" i="1"/>
  <c r="U778" i="1"/>
  <c r="V777" i="1"/>
  <c r="U777" i="1"/>
  <c r="V776" i="1"/>
  <c r="U776" i="1"/>
  <c r="V775" i="1"/>
  <c r="U775" i="1"/>
  <c r="V774" i="1"/>
  <c r="U774" i="1"/>
  <c r="V773" i="1"/>
  <c r="U773" i="1"/>
  <c r="U772" i="1"/>
  <c r="V771" i="1"/>
  <c r="U771" i="1"/>
  <c r="V770" i="1"/>
  <c r="U770" i="1"/>
  <c r="V769" i="1"/>
  <c r="U769" i="1"/>
  <c r="U768" i="1"/>
  <c r="V767" i="1"/>
  <c r="U767" i="1"/>
  <c r="V766" i="1"/>
  <c r="U766" i="1"/>
  <c r="V765" i="1"/>
  <c r="U765" i="1"/>
  <c r="V764" i="1"/>
  <c r="U764" i="1"/>
  <c r="V763" i="1"/>
  <c r="U763" i="1"/>
  <c r="V762" i="1"/>
  <c r="U762" i="1"/>
  <c r="V761" i="1"/>
  <c r="U761" i="1"/>
  <c r="V760" i="1"/>
  <c r="U760" i="1"/>
  <c r="V759" i="1"/>
  <c r="U759" i="1"/>
  <c r="V758" i="1"/>
  <c r="U758" i="1"/>
  <c r="V757" i="1"/>
  <c r="U757" i="1"/>
  <c r="V756" i="1"/>
  <c r="U756" i="1"/>
  <c r="V755" i="1"/>
  <c r="U755" i="1"/>
  <c r="V754" i="1"/>
  <c r="U754" i="1"/>
  <c r="V753" i="1"/>
  <c r="U753" i="1"/>
  <c r="V752" i="1"/>
  <c r="U752" i="1"/>
  <c r="V751" i="1"/>
  <c r="U751" i="1"/>
  <c r="V750" i="1"/>
  <c r="U750" i="1"/>
  <c r="V749" i="1"/>
  <c r="U749" i="1"/>
  <c r="V748" i="1"/>
  <c r="U748" i="1"/>
  <c r="V747" i="1"/>
  <c r="U747" i="1"/>
  <c r="V746" i="1"/>
  <c r="U746" i="1"/>
  <c r="V745" i="1"/>
  <c r="U745" i="1"/>
  <c r="V744" i="1"/>
  <c r="U744" i="1"/>
  <c r="V743" i="1"/>
  <c r="U743" i="1"/>
  <c r="V742" i="1"/>
  <c r="U742" i="1"/>
  <c r="V741" i="1"/>
  <c r="U741" i="1"/>
  <c r="V740" i="1"/>
  <c r="U740" i="1"/>
  <c r="V739" i="1"/>
  <c r="U739" i="1"/>
  <c r="V738" i="1"/>
  <c r="V737" i="1"/>
  <c r="U737" i="1"/>
  <c r="V736" i="1"/>
  <c r="U736" i="1"/>
  <c r="V735" i="1"/>
  <c r="U735" i="1"/>
  <c r="V734" i="1"/>
  <c r="U734" i="1"/>
  <c r="V733" i="1"/>
  <c r="U733" i="1"/>
  <c r="V732" i="1"/>
  <c r="U732" i="1"/>
  <c r="V731" i="1"/>
  <c r="U731" i="1"/>
  <c r="V730" i="1"/>
  <c r="U730" i="1"/>
  <c r="V729" i="1"/>
  <c r="U729" i="1"/>
  <c r="V728" i="1"/>
  <c r="U728" i="1"/>
  <c r="V727" i="1"/>
  <c r="U727" i="1"/>
  <c r="V726" i="1"/>
  <c r="U726" i="1"/>
  <c r="V725" i="1"/>
  <c r="U725" i="1"/>
  <c r="V724" i="1"/>
  <c r="U724" i="1"/>
  <c r="V723" i="1"/>
  <c r="U723" i="1"/>
  <c r="V722" i="1"/>
  <c r="U722" i="1"/>
  <c r="V721" i="1"/>
  <c r="U721" i="1"/>
  <c r="V720" i="1"/>
  <c r="U720" i="1"/>
  <c r="V719" i="1"/>
  <c r="U719" i="1"/>
  <c r="V718" i="1"/>
  <c r="U718" i="1"/>
  <c r="V717" i="1"/>
  <c r="U717" i="1"/>
  <c r="V716" i="1"/>
  <c r="U716" i="1"/>
  <c r="V715" i="1"/>
  <c r="U715" i="1"/>
  <c r="V714" i="1"/>
  <c r="U714" i="1"/>
  <c r="V713" i="1"/>
  <c r="U713" i="1"/>
  <c r="V712" i="1"/>
  <c r="U712" i="1"/>
  <c r="V711" i="1"/>
  <c r="U711" i="1"/>
  <c r="V710" i="1"/>
  <c r="U710" i="1"/>
  <c r="V709" i="1"/>
  <c r="U709" i="1"/>
  <c r="V708" i="1"/>
  <c r="U708" i="1"/>
  <c r="V707" i="1"/>
  <c r="U707" i="1"/>
  <c r="V706" i="1"/>
  <c r="U706" i="1"/>
  <c r="V705" i="1"/>
  <c r="U705" i="1"/>
  <c r="V704" i="1"/>
  <c r="U704" i="1"/>
  <c r="V703" i="1"/>
  <c r="U703" i="1"/>
  <c r="V702" i="1"/>
  <c r="U702" i="1"/>
  <c r="V701" i="1"/>
  <c r="U701" i="1"/>
  <c r="V700" i="1"/>
  <c r="U700" i="1"/>
  <c r="V699" i="1"/>
  <c r="U699" i="1"/>
  <c r="V698" i="1"/>
  <c r="U698" i="1"/>
  <c r="V697" i="1"/>
  <c r="U697" i="1"/>
  <c r="V696" i="1"/>
  <c r="U696" i="1"/>
  <c r="V695" i="1"/>
  <c r="U695" i="1"/>
  <c r="V694" i="1"/>
  <c r="U694" i="1"/>
  <c r="V693" i="1"/>
  <c r="U693" i="1"/>
  <c r="V692" i="1"/>
  <c r="U692" i="1"/>
  <c r="V691" i="1"/>
  <c r="U691" i="1"/>
  <c r="V690" i="1"/>
  <c r="U690" i="1"/>
  <c r="V689" i="1"/>
  <c r="U689" i="1"/>
  <c r="V688" i="1"/>
  <c r="U688" i="1"/>
  <c r="V687" i="1"/>
  <c r="U687" i="1"/>
  <c r="V686" i="1"/>
  <c r="U686" i="1"/>
  <c r="V685" i="1"/>
  <c r="U685" i="1"/>
  <c r="V684" i="1"/>
  <c r="U684" i="1"/>
  <c r="V683" i="1"/>
  <c r="U683" i="1"/>
  <c r="V682" i="1"/>
  <c r="U682" i="1"/>
  <c r="V681" i="1"/>
  <c r="U681" i="1"/>
  <c r="V680" i="1"/>
  <c r="U680" i="1"/>
  <c r="V679" i="1"/>
  <c r="U679" i="1"/>
  <c r="V678" i="1"/>
  <c r="U678" i="1"/>
  <c r="V677" i="1"/>
  <c r="U677" i="1"/>
  <c r="V676" i="1"/>
  <c r="U676" i="1"/>
  <c r="V675" i="1"/>
  <c r="U675" i="1"/>
  <c r="V674" i="1"/>
  <c r="U674" i="1"/>
  <c r="V673" i="1"/>
  <c r="U673" i="1"/>
  <c r="V672" i="1"/>
  <c r="U672" i="1"/>
  <c r="U671" i="1"/>
  <c r="V670" i="1"/>
  <c r="U670" i="1"/>
  <c r="V669" i="1"/>
  <c r="U669" i="1"/>
  <c r="V668" i="1"/>
  <c r="U668" i="1"/>
  <c r="V667" i="1"/>
  <c r="U667" i="1"/>
  <c r="V666" i="1"/>
  <c r="U666" i="1"/>
  <c r="V665" i="1"/>
  <c r="U665" i="1"/>
  <c r="V664" i="1"/>
  <c r="U664" i="1"/>
  <c r="V663" i="1"/>
  <c r="U663" i="1"/>
  <c r="V662" i="1"/>
  <c r="U662" i="1"/>
  <c r="V661" i="1"/>
  <c r="U661" i="1"/>
  <c r="V660" i="1"/>
  <c r="U660" i="1"/>
  <c r="V659" i="1"/>
  <c r="U659" i="1"/>
  <c r="V658" i="1"/>
  <c r="U658" i="1"/>
  <c r="V657" i="1"/>
  <c r="U657" i="1"/>
  <c r="V656" i="1"/>
  <c r="U656" i="1"/>
  <c r="V655" i="1"/>
  <c r="U655" i="1"/>
  <c r="V654" i="1"/>
  <c r="U654" i="1"/>
  <c r="V653" i="1"/>
  <c r="U653" i="1"/>
  <c r="V652" i="1"/>
  <c r="U652" i="1"/>
  <c r="V651" i="1"/>
  <c r="U651" i="1"/>
  <c r="V650" i="1"/>
  <c r="U650" i="1"/>
  <c r="V649" i="1"/>
  <c r="U649" i="1"/>
  <c r="V648" i="1"/>
  <c r="U648" i="1"/>
  <c r="V647" i="1"/>
  <c r="U647" i="1"/>
  <c r="V645" i="1"/>
  <c r="U645" i="1"/>
  <c r="V644" i="1"/>
  <c r="U644" i="1"/>
  <c r="V643" i="1"/>
  <c r="U643" i="1"/>
  <c r="V642" i="1"/>
  <c r="U642" i="1"/>
  <c r="V641" i="1"/>
  <c r="U641" i="1"/>
  <c r="V640" i="1"/>
  <c r="U640" i="1"/>
  <c r="V639" i="1"/>
  <c r="U639" i="1"/>
  <c r="V638" i="1"/>
  <c r="U638" i="1"/>
  <c r="V637" i="1"/>
  <c r="U637" i="1"/>
  <c r="V636" i="1"/>
  <c r="U636" i="1"/>
  <c r="U635" i="1"/>
  <c r="V634" i="1"/>
  <c r="U634" i="1"/>
  <c r="U633" i="1"/>
  <c r="V632" i="1"/>
  <c r="U632" i="1"/>
  <c r="U631" i="1"/>
  <c r="V630" i="1"/>
  <c r="U630" i="1"/>
  <c r="V629" i="1"/>
  <c r="U629" i="1"/>
  <c r="V628" i="1"/>
  <c r="U628" i="1"/>
  <c r="V627" i="1"/>
  <c r="U627" i="1"/>
  <c r="V626" i="1"/>
  <c r="U626" i="1"/>
  <c r="V625" i="1"/>
  <c r="U625" i="1"/>
  <c r="V624" i="1"/>
  <c r="U624" i="1"/>
  <c r="V623" i="1"/>
  <c r="U623" i="1"/>
  <c r="V622" i="1"/>
  <c r="U622" i="1"/>
  <c r="V621" i="1"/>
  <c r="U621" i="1"/>
  <c r="U620" i="1"/>
  <c r="V619" i="1"/>
  <c r="U619" i="1"/>
  <c r="V618" i="1"/>
  <c r="U618" i="1"/>
  <c r="V617" i="1"/>
  <c r="U617" i="1"/>
  <c r="V616" i="1"/>
  <c r="U616" i="1"/>
  <c r="V615" i="1"/>
  <c r="U615" i="1"/>
  <c r="V614" i="1"/>
  <c r="U614" i="1"/>
  <c r="U613" i="1"/>
  <c r="V612" i="1"/>
  <c r="U612" i="1"/>
  <c r="U611" i="1"/>
  <c r="U610" i="1"/>
  <c r="V609" i="1"/>
  <c r="U609" i="1"/>
  <c r="V608" i="1"/>
  <c r="U608" i="1"/>
  <c r="V607" i="1"/>
  <c r="U607" i="1"/>
  <c r="V606" i="1"/>
  <c r="U606" i="1"/>
  <c r="V605" i="1"/>
  <c r="U605" i="1"/>
  <c r="V604" i="1"/>
  <c r="U604" i="1"/>
  <c r="V603" i="1"/>
  <c r="U603" i="1"/>
  <c r="V602" i="1"/>
  <c r="U602" i="1"/>
  <c r="V601" i="1"/>
  <c r="U601" i="1"/>
  <c r="V600" i="1"/>
  <c r="U600" i="1"/>
  <c r="V599" i="1"/>
  <c r="U599" i="1"/>
  <c r="V598" i="1"/>
  <c r="U598" i="1"/>
  <c r="V597" i="1"/>
  <c r="U597" i="1"/>
  <c r="V596" i="1"/>
  <c r="U596" i="1"/>
  <c r="V595" i="1"/>
  <c r="U595" i="1"/>
  <c r="V594" i="1"/>
  <c r="U594" i="1"/>
  <c r="V593" i="1"/>
  <c r="U593" i="1"/>
  <c r="V592" i="1"/>
  <c r="U592" i="1"/>
  <c r="V591" i="1"/>
  <c r="U591" i="1"/>
  <c r="V590" i="1"/>
  <c r="U590" i="1"/>
  <c r="V589" i="1"/>
  <c r="U589" i="1"/>
  <c r="V588" i="1"/>
  <c r="U588" i="1"/>
  <c r="V587" i="1"/>
  <c r="U587" i="1"/>
  <c r="V586" i="1"/>
  <c r="U586" i="1"/>
  <c r="V585" i="1"/>
  <c r="U585" i="1"/>
  <c r="V584" i="1"/>
  <c r="U584" i="1"/>
  <c r="U583" i="1"/>
  <c r="V582" i="1"/>
  <c r="U582" i="1"/>
  <c r="V581" i="1"/>
  <c r="U581" i="1"/>
  <c r="V580" i="1"/>
  <c r="U580" i="1"/>
  <c r="V579" i="1"/>
  <c r="U579" i="1"/>
  <c r="V578" i="1"/>
  <c r="U578" i="1"/>
  <c r="V577" i="1"/>
  <c r="U577" i="1"/>
  <c r="V576" i="1"/>
  <c r="U576" i="1"/>
  <c r="V575" i="1"/>
  <c r="U575" i="1"/>
  <c r="V574" i="1"/>
  <c r="U574" i="1"/>
  <c r="V573" i="1"/>
  <c r="U573" i="1"/>
  <c r="V572" i="1"/>
  <c r="U572" i="1"/>
  <c r="V571" i="1"/>
  <c r="U571" i="1"/>
  <c r="V570" i="1"/>
  <c r="U570" i="1"/>
  <c r="V569" i="1"/>
  <c r="U569" i="1"/>
  <c r="V568" i="1"/>
  <c r="U568" i="1"/>
  <c r="V567" i="1"/>
  <c r="U567" i="1"/>
  <c r="V566" i="1"/>
  <c r="U566" i="1"/>
  <c r="V565" i="1"/>
  <c r="U565" i="1"/>
  <c r="V564" i="1"/>
  <c r="U564" i="1"/>
  <c r="V563" i="1"/>
  <c r="U563" i="1"/>
  <c r="V562" i="1"/>
  <c r="U562" i="1"/>
  <c r="V561" i="1"/>
  <c r="U561" i="1"/>
  <c r="V560" i="1"/>
  <c r="U560" i="1"/>
  <c r="V559" i="1"/>
  <c r="U559" i="1"/>
  <c r="V558" i="1"/>
  <c r="U558" i="1"/>
  <c r="V557" i="1"/>
  <c r="U557" i="1"/>
  <c r="V556" i="1"/>
  <c r="U556" i="1"/>
  <c r="V555" i="1"/>
  <c r="U555" i="1"/>
  <c r="V554" i="1"/>
  <c r="U554" i="1"/>
  <c r="V553" i="1"/>
  <c r="U553" i="1"/>
  <c r="V552" i="1"/>
  <c r="U552" i="1"/>
  <c r="V551" i="1"/>
  <c r="U551" i="1"/>
  <c r="V550" i="1"/>
  <c r="U550" i="1"/>
  <c r="V549" i="1"/>
  <c r="U549" i="1"/>
  <c r="V548" i="1"/>
  <c r="U548" i="1"/>
  <c r="V547" i="1"/>
  <c r="U547" i="1"/>
  <c r="V546" i="1"/>
  <c r="U546" i="1"/>
  <c r="V545" i="1"/>
  <c r="U545" i="1"/>
  <c r="V544" i="1"/>
  <c r="U544" i="1"/>
  <c r="V543" i="1"/>
  <c r="U543" i="1"/>
  <c r="V542" i="1"/>
  <c r="U542" i="1"/>
  <c r="V541" i="1"/>
  <c r="U541" i="1"/>
  <c r="V540" i="1"/>
  <c r="U540" i="1"/>
  <c r="V539" i="1"/>
  <c r="U539" i="1"/>
  <c r="V538" i="1"/>
  <c r="U538" i="1"/>
  <c r="V537" i="1"/>
  <c r="U537" i="1"/>
  <c r="V536" i="1"/>
  <c r="U536" i="1"/>
  <c r="V535" i="1"/>
  <c r="U535" i="1"/>
  <c r="V533" i="1"/>
  <c r="U533" i="1"/>
  <c r="V532" i="1"/>
  <c r="U532" i="1"/>
  <c r="V531" i="1"/>
  <c r="U531" i="1"/>
  <c r="V530" i="1"/>
  <c r="U530" i="1"/>
  <c r="V529" i="1"/>
  <c r="U529" i="1"/>
  <c r="V528" i="1"/>
  <c r="U528" i="1"/>
  <c r="V527" i="1"/>
  <c r="U527" i="1"/>
  <c r="V526" i="1"/>
  <c r="U526" i="1"/>
  <c r="V525" i="1"/>
  <c r="U525" i="1"/>
  <c r="V524" i="1"/>
  <c r="U524" i="1"/>
  <c r="V523" i="1"/>
  <c r="U523" i="1"/>
  <c r="V522" i="1"/>
  <c r="U522" i="1"/>
  <c r="V521" i="1"/>
  <c r="U521" i="1"/>
  <c r="V520" i="1"/>
  <c r="U520" i="1"/>
  <c r="V519" i="1"/>
  <c r="U519" i="1"/>
  <c r="V518" i="1"/>
  <c r="U518" i="1"/>
  <c r="V517" i="1"/>
  <c r="U517" i="1"/>
  <c r="V516" i="1"/>
  <c r="U516" i="1"/>
  <c r="V515" i="1"/>
  <c r="U515" i="1"/>
  <c r="V514" i="1"/>
  <c r="U514" i="1"/>
  <c r="V513" i="1"/>
  <c r="U513" i="1"/>
  <c r="V512" i="1"/>
  <c r="U512" i="1"/>
  <c r="V511" i="1"/>
  <c r="U511" i="1"/>
  <c r="V510" i="1"/>
  <c r="U510" i="1"/>
  <c r="V509" i="1"/>
  <c r="U509" i="1"/>
  <c r="V508" i="1"/>
  <c r="U508" i="1"/>
  <c r="V507" i="1"/>
  <c r="U507" i="1"/>
  <c r="V506" i="1"/>
  <c r="U506" i="1"/>
  <c r="V505" i="1"/>
  <c r="U505" i="1"/>
  <c r="V504" i="1"/>
  <c r="U504" i="1"/>
  <c r="V503" i="1"/>
  <c r="U503" i="1"/>
  <c r="V502" i="1"/>
  <c r="U502" i="1"/>
  <c r="V501" i="1"/>
  <c r="U501" i="1"/>
  <c r="V500" i="1"/>
  <c r="U500" i="1"/>
  <c r="V499" i="1"/>
  <c r="U499" i="1"/>
  <c r="V498" i="1"/>
  <c r="U498" i="1"/>
  <c r="V497" i="1"/>
  <c r="U497" i="1"/>
  <c r="V496" i="1"/>
  <c r="U496" i="1"/>
  <c r="V495" i="1"/>
  <c r="U495" i="1"/>
  <c r="V494" i="1"/>
  <c r="V493" i="1"/>
  <c r="U493" i="1"/>
  <c r="V492" i="1"/>
  <c r="U492" i="1"/>
  <c r="V491" i="1"/>
  <c r="U491" i="1"/>
  <c r="V490" i="1"/>
  <c r="U490" i="1"/>
  <c r="V489" i="1"/>
  <c r="U489" i="1"/>
  <c r="V488" i="1"/>
  <c r="U488" i="1"/>
  <c r="V487" i="1"/>
  <c r="U487" i="1"/>
  <c r="V486" i="1"/>
  <c r="U486" i="1"/>
  <c r="V485" i="1"/>
  <c r="U485" i="1"/>
  <c r="V484" i="1"/>
  <c r="U484" i="1"/>
  <c r="V483" i="1"/>
  <c r="U483" i="1"/>
  <c r="V482" i="1"/>
  <c r="U482" i="1"/>
  <c r="V481" i="1"/>
  <c r="U481" i="1"/>
  <c r="V480" i="1"/>
  <c r="U480" i="1"/>
  <c r="V479" i="1"/>
  <c r="U479" i="1"/>
  <c r="V478" i="1"/>
  <c r="U478" i="1"/>
  <c r="V477" i="1"/>
  <c r="U477" i="1"/>
  <c r="V476" i="1"/>
  <c r="U476" i="1"/>
  <c r="V475" i="1"/>
  <c r="U475" i="1"/>
  <c r="V474" i="1"/>
  <c r="U474" i="1"/>
  <c r="V473" i="1"/>
  <c r="U473" i="1"/>
  <c r="V472" i="1"/>
  <c r="U472" i="1"/>
  <c r="V471" i="1"/>
  <c r="U471" i="1"/>
  <c r="V470" i="1"/>
  <c r="U470" i="1"/>
  <c r="V469" i="1"/>
  <c r="U469" i="1"/>
  <c r="V468" i="1"/>
  <c r="U468" i="1"/>
  <c r="V467" i="1"/>
  <c r="U467" i="1"/>
  <c r="V466" i="1"/>
  <c r="U466" i="1"/>
  <c r="V465" i="1"/>
  <c r="U465" i="1"/>
  <c r="V464" i="1"/>
  <c r="U464" i="1"/>
  <c r="V463" i="1"/>
  <c r="U463" i="1"/>
  <c r="V462" i="1"/>
  <c r="U462" i="1"/>
  <c r="V461" i="1"/>
  <c r="U461" i="1"/>
  <c r="V460" i="1"/>
  <c r="U460" i="1"/>
  <c r="V459" i="1"/>
  <c r="U459" i="1"/>
  <c r="V458" i="1"/>
  <c r="U458" i="1"/>
  <c r="V457" i="1"/>
  <c r="U457" i="1"/>
  <c r="V456" i="1"/>
  <c r="U456" i="1"/>
  <c r="V455" i="1"/>
  <c r="U455" i="1"/>
  <c r="V454" i="1"/>
  <c r="U454" i="1"/>
  <c r="V453" i="1"/>
  <c r="U453" i="1"/>
  <c r="V452" i="1"/>
  <c r="U452" i="1"/>
  <c r="V451" i="1"/>
  <c r="U451" i="1"/>
  <c r="V450" i="1"/>
  <c r="U450" i="1"/>
  <c r="V449" i="1"/>
  <c r="U449" i="1"/>
  <c r="V448" i="1"/>
  <c r="U448" i="1"/>
  <c r="V447" i="1"/>
  <c r="U447" i="1"/>
  <c r="V446" i="1"/>
  <c r="U446" i="1"/>
  <c r="V445" i="1"/>
  <c r="U445" i="1"/>
  <c r="U444" i="1"/>
  <c r="V443" i="1"/>
  <c r="U443" i="1"/>
  <c r="V442" i="1"/>
  <c r="U442" i="1"/>
  <c r="V441" i="1"/>
  <c r="U441" i="1"/>
  <c r="V440" i="1"/>
  <c r="U440" i="1"/>
  <c r="V439" i="1"/>
  <c r="U439" i="1"/>
  <c r="V438" i="1"/>
  <c r="U438" i="1"/>
  <c r="V437" i="1"/>
  <c r="U437" i="1"/>
  <c r="U436" i="1"/>
  <c r="V435" i="1"/>
  <c r="U435" i="1"/>
  <c r="V434" i="1"/>
  <c r="U434" i="1"/>
  <c r="V433" i="1"/>
  <c r="U433" i="1"/>
  <c r="V432" i="1"/>
  <c r="U432" i="1"/>
  <c r="V431" i="1"/>
  <c r="U431" i="1"/>
  <c r="V430" i="1"/>
  <c r="U430" i="1"/>
  <c r="V429" i="1"/>
  <c r="U429" i="1"/>
  <c r="V428" i="1"/>
  <c r="U428" i="1"/>
  <c r="V427" i="1"/>
  <c r="U427" i="1"/>
  <c r="V426" i="1"/>
  <c r="U426" i="1"/>
  <c r="V425" i="1"/>
  <c r="U425" i="1"/>
  <c r="V424" i="1"/>
  <c r="U424" i="1"/>
  <c r="V423" i="1"/>
  <c r="U423" i="1"/>
  <c r="V422" i="1"/>
  <c r="U422" i="1"/>
  <c r="V421" i="1"/>
  <c r="U421" i="1"/>
  <c r="V420" i="1"/>
  <c r="U420" i="1"/>
  <c r="V419" i="1"/>
  <c r="U419" i="1"/>
  <c r="V418" i="1"/>
  <c r="U418" i="1"/>
  <c r="V417" i="1"/>
  <c r="U417" i="1"/>
  <c r="V416" i="1"/>
  <c r="U416" i="1"/>
  <c r="V415" i="1"/>
  <c r="U415" i="1"/>
  <c r="V414" i="1"/>
  <c r="U414" i="1"/>
  <c r="V413" i="1"/>
  <c r="U413" i="1"/>
  <c r="V412" i="1"/>
  <c r="U412" i="1"/>
  <c r="V411" i="1"/>
  <c r="U411" i="1"/>
  <c r="U410" i="1"/>
  <c r="V409" i="1"/>
  <c r="U409" i="1"/>
  <c r="V408" i="1"/>
  <c r="U408" i="1"/>
  <c r="V407" i="1"/>
  <c r="U407" i="1"/>
  <c r="V406" i="1"/>
  <c r="U406" i="1"/>
  <c r="V405" i="1"/>
  <c r="U405" i="1"/>
  <c r="V404" i="1"/>
  <c r="U404" i="1"/>
  <c r="V403" i="1"/>
  <c r="U403" i="1"/>
  <c r="V402" i="1"/>
  <c r="U402" i="1"/>
  <c r="V401" i="1"/>
  <c r="U401" i="1"/>
  <c r="V400" i="1"/>
  <c r="U400" i="1"/>
  <c r="V399" i="1"/>
  <c r="U399" i="1"/>
  <c r="V398" i="1"/>
  <c r="U398" i="1"/>
  <c r="V397" i="1"/>
  <c r="U397" i="1"/>
  <c r="V396" i="1"/>
  <c r="U396" i="1"/>
  <c r="V395" i="1"/>
  <c r="U395" i="1"/>
  <c r="V394" i="1"/>
  <c r="U394" i="1"/>
  <c r="V393" i="1"/>
  <c r="U393" i="1"/>
  <c r="V392" i="1"/>
  <c r="U392" i="1"/>
  <c r="V391" i="1"/>
  <c r="U391" i="1"/>
  <c r="V390" i="1"/>
  <c r="U390" i="1"/>
  <c r="V389" i="1"/>
  <c r="U389" i="1"/>
  <c r="V388" i="1"/>
  <c r="U388" i="1"/>
  <c r="V387" i="1"/>
  <c r="U387" i="1"/>
  <c r="V386" i="1"/>
  <c r="U386" i="1"/>
  <c r="V385" i="1"/>
  <c r="U385" i="1"/>
  <c r="V384" i="1"/>
  <c r="U384" i="1"/>
  <c r="V383" i="1"/>
  <c r="U383" i="1"/>
  <c r="V382" i="1"/>
  <c r="U382" i="1"/>
  <c r="V381" i="1"/>
  <c r="U381" i="1"/>
  <c r="V380" i="1"/>
  <c r="U380" i="1"/>
  <c r="V379" i="1"/>
  <c r="U379" i="1"/>
  <c r="V378" i="1"/>
  <c r="U378" i="1"/>
  <c r="V377" i="1"/>
  <c r="U377" i="1"/>
  <c r="V376" i="1"/>
  <c r="U376" i="1"/>
  <c r="V375" i="1"/>
  <c r="U375" i="1"/>
  <c r="V374" i="1"/>
  <c r="U374" i="1"/>
  <c r="V373" i="1"/>
  <c r="U373" i="1"/>
  <c r="V372" i="1"/>
  <c r="U372" i="1"/>
  <c r="V371" i="1"/>
  <c r="U371" i="1"/>
  <c r="V370" i="1"/>
  <c r="U370" i="1"/>
  <c r="V369" i="1"/>
  <c r="U369" i="1"/>
  <c r="V368" i="1"/>
  <c r="U368" i="1"/>
  <c r="V367" i="1"/>
  <c r="U367" i="1"/>
  <c r="V366" i="1"/>
  <c r="U366" i="1"/>
  <c r="V365" i="1"/>
  <c r="U365" i="1"/>
  <c r="V364" i="1"/>
  <c r="U364" i="1"/>
  <c r="V363" i="1"/>
  <c r="U363" i="1"/>
  <c r="V362" i="1"/>
  <c r="U362" i="1"/>
  <c r="V361" i="1"/>
  <c r="U361" i="1"/>
  <c r="V360" i="1"/>
  <c r="U360" i="1"/>
  <c r="V359" i="1"/>
  <c r="U359" i="1"/>
  <c r="V358" i="1"/>
  <c r="U358" i="1"/>
  <c r="V357" i="1"/>
  <c r="U357" i="1"/>
  <c r="V356" i="1"/>
  <c r="U356" i="1"/>
  <c r="V355" i="1"/>
  <c r="U355" i="1"/>
  <c r="V354" i="1"/>
  <c r="U354" i="1"/>
  <c r="V353" i="1"/>
  <c r="U353" i="1"/>
  <c r="V352" i="1"/>
  <c r="U352" i="1"/>
  <c r="V351" i="1"/>
  <c r="U351" i="1"/>
  <c r="V350" i="1"/>
  <c r="U350" i="1"/>
  <c r="V349" i="1"/>
  <c r="U349" i="1"/>
  <c r="V348" i="1"/>
  <c r="U348" i="1"/>
  <c r="V347" i="1"/>
  <c r="U347" i="1"/>
  <c r="V346" i="1"/>
  <c r="U346" i="1"/>
  <c r="V345" i="1"/>
  <c r="U345" i="1"/>
  <c r="V344" i="1"/>
  <c r="U344" i="1"/>
  <c r="V343" i="1"/>
  <c r="U343" i="1"/>
  <c r="V342" i="1"/>
  <c r="U342" i="1"/>
  <c r="V341" i="1"/>
  <c r="U341" i="1"/>
  <c r="V340" i="1"/>
  <c r="U340" i="1"/>
  <c r="V339" i="1"/>
  <c r="U339" i="1"/>
  <c r="V338" i="1"/>
  <c r="U338" i="1"/>
  <c r="V337" i="1"/>
  <c r="U337" i="1"/>
  <c r="V336" i="1"/>
  <c r="V335" i="1"/>
  <c r="U335" i="1"/>
  <c r="V334" i="1"/>
  <c r="U334" i="1"/>
  <c r="V333" i="1"/>
  <c r="U333" i="1"/>
  <c r="U332" i="1"/>
  <c r="V331" i="1"/>
  <c r="U331" i="1"/>
  <c r="V330" i="1"/>
  <c r="U330" i="1"/>
  <c r="V329" i="1"/>
  <c r="U329" i="1"/>
  <c r="V328" i="1"/>
  <c r="U328" i="1"/>
  <c r="V327" i="1"/>
  <c r="U327" i="1"/>
  <c r="V326" i="1"/>
  <c r="U326" i="1"/>
  <c r="V325" i="1"/>
  <c r="U325" i="1"/>
  <c r="V324" i="1"/>
  <c r="U324" i="1"/>
  <c r="V323" i="1"/>
  <c r="U323" i="1"/>
  <c r="V322" i="1"/>
  <c r="U322" i="1"/>
  <c r="V321" i="1"/>
  <c r="U321" i="1"/>
  <c r="V320" i="1"/>
  <c r="U320" i="1"/>
  <c r="V319" i="1"/>
  <c r="U319" i="1"/>
  <c r="V318" i="1"/>
  <c r="U318" i="1"/>
  <c r="V317" i="1"/>
  <c r="U317" i="1"/>
  <c r="V316" i="1"/>
  <c r="U316" i="1"/>
  <c r="V315" i="1"/>
  <c r="U315" i="1"/>
  <c r="V314" i="1"/>
  <c r="U314" i="1"/>
  <c r="V313" i="1"/>
  <c r="U313" i="1"/>
  <c r="V312" i="1"/>
  <c r="U312" i="1"/>
  <c r="V311" i="1"/>
  <c r="U311" i="1"/>
  <c r="V310" i="1"/>
  <c r="U310" i="1"/>
  <c r="V309" i="1"/>
  <c r="U309" i="1"/>
  <c r="V308" i="1"/>
  <c r="U308" i="1"/>
  <c r="V307" i="1"/>
  <c r="U307" i="1"/>
  <c r="V306" i="1"/>
  <c r="U306" i="1"/>
  <c r="V305" i="1"/>
  <c r="U305" i="1"/>
  <c r="V304" i="1"/>
  <c r="U304" i="1"/>
  <c r="V303" i="1"/>
  <c r="U303" i="1"/>
  <c r="V302" i="1"/>
  <c r="U302" i="1"/>
  <c r="V301" i="1"/>
  <c r="U301" i="1"/>
  <c r="V300" i="1"/>
  <c r="U300" i="1"/>
  <c r="V299" i="1"/>
  <c r="U299" i="1"/>
  <c r="V298" i="1"/>
  <c r="U298" i="1"/>
  <c r="V297" i="1"/>
  <c r="U297" i="1"/>
  <c r="V296" i="1"/>
  <c r="U296" i="1"/>
  <c r="V295" i="1"/>
  <c r="U295" i="1"/>
  <c r="V294" i="1"/>
  <c r="U294" i="1"/>
  <c r="V293" i="1"/>
  <c r="U293" i="1"/>
  <c r="V292" i="1"/>
  <c r="U292" i="1"/>
  <c r="U291" i="1"/>
  <c r="V290" i="1"/>
  <c r="U290" i="1"/>
  <c r="V289" i="1"/>
  <c r="U289" i="1"/>
  <c r="V288" i="1"/>
  <c r="U288" i="1"/>
  <c r="V287" i="1"/>
  <c r="U287" i="1"/>
  <c r="V286" i="1"/>
  <c r="U286" i="1"/>
  <c r="V285" i="1"/>
  <c r="V284" i="1"/>
  <c r="U284" i="1"/>
  <c r="V283" i="1"/>
  <c r="U283" i="1"/>
  <c r="V282" i="1"/>
  <c r="U282" i="1"/>
  <c r="V281" i="1"/>
  <c r="U281" i="1"/>
  <c r="V280" i="1"/>
  <c r="U280" i="1"/>
  <c r="V279" i="1"/>
  <c r="U279" i="1"/>
  <c r="V278" i="1"/>
  <c r="U278" i="1"/>
  <c r="V277" i="1"/>
  <c r="U277" i="1"/>
  <c r="V276" i="1"/>
  <c r="U276" i="1"/>
  <c r="V275" i="1"/>
  <c r="U275" i="1"/>
  <c r="V274" i="1"/>
  <c r="U274" i="1"/>
  <c r="V273" i="1"/>
  <c r="U273" i="1"/>
  <c r="V272" i="1"/>
  <c r="U272" i="1"/>
  <c r="V271" i="1"/>
  <c r="U271" i="1"/>
  <c r="V270" i="1"/>
  <c r="U270" i="1"/>
  <c r="V269" i="1"/>
  <c r="U269" i="1"/>
  <c r="V268" i="1"/>
  <c r="U268" i="1"/>
  <c r="U267" i="1"/>
  <c r="V266" i="1"/>
  <c r="U266" i="1"/>
  <c r="V265" i="1"/>
  <c r="U265" i="1"/>
  <c r="V264" i="1"/>
  <c r="U264" i="1"/>
  <c r="V263" i="1"/>
  <c r="U263" i="1"/>
  <c r="V262" i="1"/>
  <c r="U262" i="1"/>
  <c r="V261" i="1"/>
  <c r="U261" i="1"/>
  <c r="V260" i="1"/>
  <c r="U260" i="1"/>
  <c r="V259" i="1"/>
  <c r="U259" i="1"/>
  <c r="V258" i="1"/>
  <c r="U258" i="1"/>
  <c r="V257" i="1"/>
  <c r="U257" i="1"/>
  <c r="V256" i="1"/>
  <c r="U256" i="1"/>
  <c r="V255" i="1"/>
  <c r="U255" i="1"/>
  <c r="V254" i="1"/>
  <c r="U254" i="1"/>
  <c r="V253" i="1"/>
  <c r="U253" i="1"/>
  <c r="V252" i="1"/>
  <c r="U252" i="1"/>
  <c r="V251" i="1"/>
  <c r="U251" i="1"/>
  <c r="V250" i="1"/>
  <c r="U250" i="1"/>
  <c r="V249" i="1"/>
  <c r="U249" i="1"/>
  <c r="V248" i="1"/>
  <c r="U248" i="1"/>
  <c r="V247" i="1"/>
  <c r="U247" i="1"/>
  <c r="V246" i="1"/>
  <c r="U246" i="1"/>
  <c r="V245" i="1"/>
  <c r="U245" i="1"/>
  <c r="V244" i="1"/>
  <c r="U244" i="1"/>
  <c r="U243" i="1"/>
  <c r="V242" i="1"/>
  <c r="U242" i="1"/>
  <c r="V241" i="1"/>
  <c r="U241" i="1"/>
  <c r="V240" i="1"/>
  <c r="U240" i="1"/>
  <c r="V239" i="1"/>
  <c r="U239" i="1"/>
  <c r="V238" i="1"/>
  <c r="U238" i="1"/>
  <c r="V237" i="1"/>
  <c r="U237" i="1"/>
  <c r="V236" i="1"/>
  <c r="U236" i="1"/>
  <c r="V235" i="1"/>
  <c r="U235" i="1"/>
  <c r="V234" i="1"/>
  <c r="U234" i="1"/>
  <c r="V233" i="1"/>
  <c r="U233" i="1"/>
  <c r="V232" i="1"/>
  <c r="U232" i="1"/>
  <c r="V231" i="1"/>
  <c r="U231" i="1"/>
  <c r="V230" i="1"/>
  <c r="U230" i="1"/>
  <c r="V229" i="1"/>
  <c r="U229" i="1"/>
  <c r="V228" i="1"/>
  <c r="U228" i="1"/>
  <c r="V227" i="1"/>
  <c r="U227" i="1"/>
  <c r="V226" i="1"/>
  <c r="U226" i="1"/>
  <c r="V225" i="1"/>
  <c r="U225" i="1"/>
  <c r="V224" i="1"/>
  <c r="U224" i="1"/>
  <c r="V223" i="1"/>
  <c r="U223" i="1"/>
  <c r="V222" i="1"/>
  <c r="U222" i="1"/>
  <c r="V221" i="1"/>
  <c r="U221" i="1"/>
  <c r="V220" i="1"/>
  <c r="U220" i="1"/>
  <c r="V219" i="1"/>
  <c r="U219" i="1"/>
  <c r="V218" i="1"/>
  <c r="U218" i="1"/>
  <c r="V217" i="1"/>
  <c r="U217" i="1"/>
  <c r="V216" i="1"/>
  <c r="U216" i="1"/>
  <c r="V215" i="1"/>
  <c r="U215" i="1"/>
  <c r="V214" i="1"/>
  <c r="U214" i="1"/>
  <c r="V213" i="1"/>
  <c r="U213" i="1"/>
  <c r="V211" i="1"/>
  <c r="U211" i="1"/>
  <c r="V210" i="1"/>
  <c r="U210" i="1"/>
  <c r="V209" i="1"/>
  <c r="U209" i="1"/>
  <c r="V208" i="1"/>
  <c r="U208" i="1"/>
  <c r="V207" i="1"/>
  <c r="U207" i="1"/>
  <c r="V206" i="1"/>
  <c r="U206" i="1"/>
  <c r="V205" i="1"/>
  <c r="U205" i="1"/>
  <c r="V204" i="1"/>
  <c r="U204" i="1"/>
  <c r="V203" i="1"/>
  <c r="U203" i="1"/>
  <c r="V202" i="1"/>
  <c r="U202" i="1"/>
  <c r="V201" i="1"/>
  <c r="U201" i="1"/>
  <c r="V200" i="1"/>
  <c r="U200" i="1"/>
  <c r="V199" i="1"/>
  <c r="U199" i="1"/>
  <c r="V198" i="1"/>
  <c r="U198" i="1"/>
  <c r="V197" i="1"/>
  <c r="U197" i="1"/>
  <c r="V196" i="1"/>
  <c r="U196" i="1"/>
  <c r="V195" i="1"/>
  <c r="U195" i="1"/>
  <c r="V194" i="1"/>
  <c r="U194" i="1"/>
  <c r="V193" i="1"/>
  <c r="U193" i="1"/>
  <c r="V192" i="1"/>
  <c r="U192" i="1"/>
  <c r="V191" i="1"/>
  <c r="U191" i="1"/>
  <c r="V190" i="1"/>
  <c r="U190" i="1"/>
  <c r="V189" i="1"/>
  <c r="U189" i="1"/>
  <c r="U188" i="1"/>
  <c r="V187" i="1"/>
  <c r="U187" i="1"/>
  <c r="V186" i="1"/>
  <c r="U186" i="1"/>
  <c r="V185" i="1"/>
  <c r="U185" i="1"/>
  <c r="V184" i="1"/>
  <c r="U184" i="1"/>
  <c r="V183" i="1"/>
  <c r="U183" i="1"/>
  <c r="V182" i="1"/>
  <c r="U182" i="1"/>
  <c r="V181" i="1"/>
  <c r="U181" i="1"/>
  <c r="V180" i="1"/>
  <c r="U180" i="1"/>
  <c r="V179" i="1"/>
  <c r="U179" i="1"/>
  <c r="V178" i="1"/>
  <c r="U178" i="1"/>
  <c r="V177" i="1"/>
  <c r="U177" i="1"/>
  <c r="V176" i="1"/>
  <c r="U176" i="1"/>
  <c r="V175" i="1"/>
  <c r="U175" i="1"/>
  <c r="V174" i="1"/>
  <c r="U174" i="1"/>
  <c r="V173" i="1"/>
  <c r="U173" i="1"/>
  <c r="V172" i="1"/>
  <c r="U172" i="1"/>
  <c r="V171" i="1"/>
  <c r="U171" i="1"/>
  <c r="U170" i="1"/>
  <c r="U169" i="1"/>
  <c r="V168" i="1"/>
  <c r="U168" i="1"/>
  <c r="V167" i="1"/>
  <c r="U167" i="1"/>
  <c r="V166" i="1"/>
  <c r="U166" i="1"/>
  <c r="V165" i="1"/>
  <c r="U165" i="1"/>
  <c r="V164" i="1"/>
  <c r="U164" i="1"/>
  <c r="V163" i="1"/>
  <c r="U163" i="1"/>
  <c r="V162" i="1"/>
  <c r="U162" i="1"/>
  <c r="V161" i="1"/>
  <c r="U161" i="1"/>
  <c r="V160" i="1"/>
  <c r="U160" i="1"/>
  <c r="V158" i="1"/>
  <c r="U158" i="1"/>
  <c r="V157" i="1"/>
  <c r="U157" i="1"/>
  <c r="V156" i="1"/>
  <c r="U156" i="1"/>
  <c r="V155" i="1"/>
  <c r="U155" i="1"/>
  <c r="V154" i="1"/>
  <c r="U154" i="1"/>
  <c r="V153" i="1"/>
  <c r="U153" i="1"/>
  <c r="V152" i="1"/>
  <c r="U152" i="1"/>
  <c r="V151" i="1"/>
  <c r="U151" i="1"/>
  <c r="V150" i="1"/>
  <c r="U150" i="1"/>
  <c r="V149" i="1"/>
  <c r="U149" i="1"/>
  <c r="V148" i="1"/>
  <c r="U148" i="1"/>
  <c r="V147" i="1"/>
  <c r="U147" i="1"/>
  <c r="V146" i="1"/>
  <c r="U146" i="1"/>
  <c r="V145" i="1"/>
  <c r="U145" i="1"/>
  <c r="V144" i="1"/>
  <c r="U144" i="1"/>
  <c r="V143" i="1"/>
  <c r="U143" i="1"/>
  <c r="V142" i="1"/>
  <c r="U142" i="1"/>
  <c r="V141" i="1"/>
  <c r="U141" i="1"/>
  <c r="V140" i="1"/>
  <c r="U140" i="1"/>
  <c r="V139" i="1"/>
  <c r="U139" i="1"/>
  <c r="V138" i="1"/>
  <c r="U138" i="1"/>
  <c r="V137" i="1"/>
  <c r="U137" i="1"/>
  <c r="V136" i="1"/>
  <c r="U136" i="1"/>
  <c r="U135" i="1"/>
  <c r="V134" i="1"/>
  <c r="U134" i="1"/>
  <c r="V133" i="1"/>
  <c r="U133" i="1"/>
  <c r="V132" i="1"/>
  <c r="U132" i="1"/>
  <c r="V131" i="1"/>
  <c r="U131" i="1"/>
  <c r="V130" i="1"/>
  <c r="U130" i="1"/>
  <c r="V129" i="1"/>
  <c r="U129" i="1"/>
  <c r="V128" i="1"/>
  <c r="U128" i="1"/>
  <c r="V127" i="1"/>
  <c r="U127" i="1"/>
  <c r="V126" i="1"/>
  <c r="U126" i="1"/>
  <c r="V125" i="1"/>
  <c r="U125" i="1"/>
  <c r="V124" i="1"/>
  <c r="U124" i="1"/>
  <c r="V123" i="1"/>
  <c r="U123" i="1"/>
  <c r="V122" i="1"/>
  <c r="U122" i="1"/>
  <c r="V121" i="1"/>
  <c r="U121" i="1"/>
  <c r="V120" i="1"/>
  <c r="U120" i="1"/>
  <c r="V119" i="1"/>
  <c r="U119" i="1"/>
  <c r="V118" i="1"/>
  <c r="U118" i="1"/>
  <c r="V117" i="1"/>
  <c r="U117" i="1"/>
  <c r="V116" i="1"/>
  <c r="U116" i="1"/>
  <c r="V115" i="1"/>
  <c r="U115" i="1"/>
  <c r="V114" i="1"/>
  <c r="U114" i="1"/>
  <c r="V113" i="1"/>
  <c r="U113" i="1"/>
  <c r="V112" i="1"/>
  <c r="U112" i="1"/>
  <c r="V111" i="1"/>
  <c r="U111" i="1"/>
  <c r="V110" i="1"/>
  <c r="U110" i="1"/>
  <c r="V109" i="1"/>
  <c r="U109" i="1"/>
  <c r="V108" i="1"/>
  <c r="U108" i="1"/>
  <c r="V107" i="1"/>
  <c r="U107" i="1"/>
  <c r="V106" i="1"/>
  <c r="U106" i="1"/>
  <c r="V105" i="1"/>
  <c r="U104" i="1"/>
  <c r="V103" i="1"/>
  <c r="U103" i="1"/>
  <c r="V102" i="1"/>
  <c r="U102" i="1"/>
  <c r="V101" i="1"/>
  <c r="U101" i="1"/>
  <c r="V100" i="1"/>
  <c r="U100" i="1"/>
  <c r="V99" i="1"/>
  <c r="U99" i="1"/>
  <c r="V98" i="1"/>
  <c r="U98" i="1"/>
  <c r="V97" i="1"/>
  <c r="U97" i="1"/>
  <c r="V96" i="1"/>
  <c r="U96" i="1"/>
  <c r="V95" i="1"/>
  <c r="U95" i="1"/>
  <c r="V94" i="1"/>
  <c r="U94" i="1"/>
  <c r="V93" i="1"/>
  <c r="U93" i="1"/>
  <c r="V92" i="1"/>
  <c r="U92" i="1"/>
  <c r="V91" i="1"/>
  <c r="U91" i="1"/>
  <c r="V90" i="1"/>
  <c r="U90" i="1"/>
  <c r="V89" i="1"/>
  <c r="U89" i="1"/>
  <c r="V88" i="1"/>
  <c r="U88" i="1"/>
  <c r="V87" i="1"/>
  <c r="U87" i="1"/>
  <c r="V86" i="1"/>
  <c r="U86" i="1"/>
  <c r="V85" i="1"/>
  <c r="U85" i="1"/>
  <c r="V84" i="1"/>
  <c r="U84" i="1"/>
  <c r="V83" i="1"/>
  <c r="U83" i="1"/>
  <c r="V82" i="1"/>
  <c r="U82" i="1"/>
  <c r="V81" i="1"/>
  <c r="U81" i="1"/>
  <c r="V80" i="1"/>
  <c r="U80" i="1"/>
  <c r="V79" i="1"/>
  <c r="U79" i="1"/>
  <c r="V78" i="1"/>
  <c r="U78" i="1"/>
  <c r="V77" i="1"/>
  <c r="U77" i="1"/>
  <c r="V76" i="1"/>
  <c r="U76" i="1"/>
  <c r="V75" i="1"/>
  <c r="U75" i="1"/>
  <c r="V74" i="1"/>
  <c r="U74" i="1"/>
  <c r="V73" i="1"/>
  <c r="U73" i="1"/>
  <c r="V72" i="1"/>
  <c r="U72" i="1"/>
  <c r="V71" i="1"/>
  <c r="U71" i="1"/>
  <c r="V70" i="1"/>
  <c r="U70" i="1"/>
  <c r="V69" i="1"/>
  <c r="U69" i="1"/>
  <c r="V68" i="1"/>
  <c r="U68" i="1"/>
  <c r="V67" i="1"/>
  <c r="U67" i="1"/>
  <c r="V66" i="1"/>
  <c r="U66" i="1"/>
  <c r="V65" i="1"/>
  <c r="U65" i="1"/>
  <c r="V64" i="1"/>
  <c r="U64" i="1"/>
  <c r="V63" i="1"/>
  <c r="U63" i="1"/>
  <c r="V62" i="1"/>
  <c r="U62" i="1"/>
  <c r="V61" i="1"/>
  <c r="U61" i="1"/>
  <c r="V60" i="1"/>
  <c r="U60" i="1"/>
  <c r="V59" i="1"/>
  <c r="U59" i="1"/>
  <c r="V58" i="1"/>
  <c r="U58" i="1"/>
  <c r="V57" i="1"/>
  <c r="U57" i="1"/>
  <c r="V56" i="1"/>
  <c r="U56" i="1"/>
  <c r="V55" i="1"/>
  <c r="U55" i="1"/>
  <c r="V54" i="1"/>
  <c r="U54" i="1"/>
  <c r="V53" i="1"/>
  <c r="U53" i="1"/>
  <c r="V52" i="1"/>
  <c r="U52" i="1"/>
  <c r="V51" i="1"/>
  <c r="U51" i="1"/>
  <c r="V50" i="1"/>
  <c r="U50" i="1"/>
  <c r="V49" i="1"/>
  <c r="U49" i="1"/>
  <c r="V48" i="1"/>
  <c r="U48" i="1"/>
  <c r="V47" i="1"/>
  <c r="U47" i="1"/>
  <c r="V46" i="1"/>
  <c r="U46" i="1"/>
  <c r="V45" i="1"/>
  <c r="U45" i="1"/>
  <c r="V44" i="1"/>
  <c r="U44" i="1"/>
  <c r="V43" i="1"/>
  <c r="U43" i="1"/>
  <c r="V42" i="1"/>
  <c r="U42" i="1"/>
  <c r="V41" i="1"/>
  <c r="U41" i="1"/>
  <c r="V40" i="1"/>
  <c r="U40" i="1"/>
  <c r="V39" i="1"/>
  <c r="U39" i="1"/>
  <c r="V38" i="1"/>
  <c r="U38" i="1"/>
  <c r="V37" i="1"/>
  <c r="U37" i="1"/>
  <c r="V36" i="1"/>
  <c r="U36" i="1"/>
  <c r="V35" i="1"/>
  <c r="U35" i="1"/>
  <c r="V34" i="1"/>
  <c r="U34" i="1"/>
  <c r="V33" i="1"/>
  <c r="U33" i="1"/>
  <c r="V32" i="1"/>
  <c r="U32" i="1"/>
  <c r="V31" i="1"/>
  <c r="U31" i="1"/>
  <c r="V30" i="1"/>
  <c r="U30" i="1"/>
  <c r="V29" i="1"/>
  <c r="U29" i="1"/>
  <c r="V28" i="1"/>
  <c r="U28" i="1"/>
  <c r="V27" i="1"/>
  <c r="U27" i="1"/>
  <c r="V26" i="1"/>
  <c r="U26" i="1"/>
  <c r="V25" i="1"/>
  <c r="U25" i="1"/>
  <c r="V24" i="1"/>
  <c r="U24" i="1"/>
  <c r="V23" i="1"/>
  <c r="U23" i="1"/>
  <c r="V22" i="1"/>
  <c r="U22" i="1"/>
  <c r="V21" i="1"/>
  <c r="U21" i="1"/>
  <c r="V20" i="1"/>
  <c r="U20" i="1"/>
  <c r="V19" i="1"/>
  <c r="U19" i="1"/>
  <c r="V18" i="1"/>
  <c r="U18" i="1"/>
  <c r="V17" i="1"/>
  <c r="U17" i="1"/>
  <c r="V16" i="1"/>
  <c r="U16" i="1"/>
  <c r="V15" i="1"/>
  <c r="U15" i="1"/>
  <c r="V14" i="1"/>
  <c r="U14" i="1"/>
  <c r="V13" i="1"/>
  <c r="U13" i="1"/>
  <c r="V12" i="1"/>
  <c r="U12" i="1"/>
  <c r="V11" i="1"/>
  <c r="U11" i="1"/>
  <c r="V10" i="1"/>
  <c r="U10" i="1"/>
  <c r="V9" i="1"/>
  <c r="U9" i="1"/>
  <c r="U8" i="1"/>
  <c r="A5" i="1"/>
  <c r="A4" i="1"/>
</calcChain>
</file>

<file path=xl/sharedStrings.xml><?xml version="1.0" encoding="utf-8"?>
<sst xmlns="http://schemas.openxmlformats.org/spreadsheetml/2006/main" count="13093" uniqueCount="5229">
  <si>
    <t>ИНФРА-М Научно-издательский Центр</t>
  </si>
  <si>
    <t>13. Экономика (для учебных заведений и библиотек)
от 04.02.2025</t>
  </si>
  <si>
    <t>Данный прайс-лист не является публичной офертой</t>
  </si>
  <si>
    <t>127282, Москва г, ул Полярная, д. 31В, стр. 1, помещ 1/1</t>
  </si>
  <si>
    <t>Издательство оставляет за собой право на изменение ассортимента и цен на издания.
Информацию о наличии товара и актуальные цены уточняйте у вашего курирующего менеджера 
или напишите нам на электронную почту books@infra-m.ru</t>
  </si>
  <si>
    <t>тел/факс: +7 (495) 280-15-96</t>
  </si>
  <si>
    <t>Заказ</t>
  </si>
  <si>
    <t>Код</t>
  </si>
  <si>
    <t>Цена опт.</t>
  </si>
  <si>
    <t>Наименование товара</t>
  </si>
  <si>
    <t>Основное заглавие</t>
  </si>
  <si>
    <t>Авторы</t>
  </si>
  <si>
    <t>Оформление</t>
  </si>
  <si>
    <t>Издательство</t>
  </si>
  <si>
    <t>Серия</t>
  </si>
  <si>
    <t>Ст-т</t>
  </si>
  <si>
    <t>Стр.</t>
  </si>
  <si>
    <t>Год</t>
  </si>
  <si>
    <t>ISBN</t>
  </si>
  <si>
    <t>Раздел</t>
  </si>
  <si>
    <t>Подраздел</t>
  </si>
  <si>
    <t>Вид издания</t>
  </si>
  <si>
    <t>Уровень образования</t>
  </si>
  <si>
    <t>ОКСО</t>
  </si>
  <si>
    <t>Гриф МО</t>
  </si>
  <si>
    <t>Доп. мат. на znanium</t>
  </si>
  <si>
    <t>Обложка</t>
  </si>
  <si>
    <t>ЭБС Znanium</t>
  </si>
  <si>
    <t>Аффилиация автора</t>
  </si>
  <si>
    <t>Новинка месяца</t>
  </si>
  <si>
    <t>ПООП</t>
  </si>
  <si>
    <t>К</t>
  </si>
  <si>
    <t>Ш</t>
  </si>
  <si>
    <t>Победитель конкурсов</t>
  </si>
  <si>
    <t>810856.02.01</t>
  </si>
  <si>
    <t>1200 показателей KPI бизнес-процессов...: Прак. пос. / Р.А.Исаев-М.:НИЦ ИНФРА-М,2024.-150 с.(о)</t>
  </si>
  <si>
    <t>1200 ПОКАЗАТЕЛЕЙ KPI БИЗНЕС-ПРОЦЕССОВ И ПРИМЕРЫ ОПТИМИЗАЦИИ</t>
  </si>
  <si>
    <t>Исаев Р.А.</t>
  </si>
  <si>
    <t>Обложка. КБС</t>
  </si>
  <si>
    <t>НИЦ ИНФРА-М</t>
  </si>
  <si>
    <t>978-5-16-018971-0</t>
  </si>
  <si>
    <t>ОБЩЕСТВЕННЫЕ НАУКИ.  ЭКОНОМИКА. ПРАВО</t>
  </si>
  <si>
    <t>Экономика. Бухгалтерский учет. Финансы</t>
  </si>
  <si>
    <t>Практическое пособие</t>
  </si>
  <si>
    <t>Дополнительное образование / Дополнительное профессиональное образование</t>
  </si>
  <si>
    <t>38.04.01, 38.04.02, 38.04.03, 38.06.01</t>
  </si>
  <si>
    <t>-</t>
  </si>
  <si>
    <t>0123</t>
  </si>
  <si>
    <t>768743.01.01</t>
  </si>
  <si>
    <t>Enhancing the effectiveness of regional economic policy...: Моногр. / А.В.Аверин - М.:НИЦ ИНФРА-М,2022 - 426 с.(П)</t>
  </si>
  <si>
    <t>ENHANCING THE EFFECTIVENESS OF REGIONAL ECONOMIC  POLICY IN THE FIELD OF SUPPORT AND DEVELOPMENT OF SMALL BUSINESSES</t>
  </si>
  <si>
    <t>Аверин А.В.</t>
  </si>
  <si>
    <t>Переплет 7БЦ</t>
  </si>
  <si>
    <t>Научная мысль - Финансовый университет</t>
  </si>
  <si>
    <t>978-5-16-017374-0</t>
  </si>
  <si>
    <t>Монография</t>
  </si>
  <si>
    <t>38.04.01, 38.04.02, 38.04.04, 38.06.01</t>
  </si>
  <si>
    <t>0122</t>
  </si>
  <si>
    <t>694928.02.01</t>
  </si>
  <si>
    <t>Аграрный сектор рос. экономики в условиях... : Моногр. / М.М.Махмудова - М.:НИЦ ИНФРА-М,2022 - 133с.(О)</t>
  </si>
  <si>
    <t>АГРАРНЫЙ СЕКТОР РОССИЙСКОЙ ЭКОНОМИКИ В УСЛОВИЯХ МАКРОЭКОНОМИЧЕСКОЙ НЕСТАБИЛЬНОСТИ</t>
  </si>
  <si>
    <t>Махмудова М.М., Королева А.М.</t>
  </si>
  <si>
    <t>Научная мысль (Тюм. индустр. ун-т)</t>
  </si>
  <si>
    <t>978-5-16-014797-0</t>
  </si>
  <si>
    <t>35.03.04, 35.03.05, 35.03.07, 35.04.04, 35.04.05</t>
  </si>
  <si>
    <t>Тюменский индустриальный университет</t>
  </si>
  <si>
    <t>0119</t>
  </si>
  <si>
    <t>801902.01.01</t>
  </si>
  <si>
    <t>Акторы и субъекты международ. экон. отнош.на соврем.этапе...Ч.2: Моногр./В.Л.Абрамов и др.-М.:НИЦ ИНФРА-М,2024-234с.(о)</t>
  </si>
  <si>
    <t>АКТОРЫ И СУБЪЕКТЫ МЕЖДУНАРОДНЫХ ЭКОНОМИЧЕСКИХ ОТНОШЕНИЙ НА СОВРЕМЕННОМ ЭТАПЕ РАЗВИТИЯ МИРОВОГО СООБЩЕСТВА</t>
  </si>
  <si>
    <t>Перская В.В., Ткаченко А.А., Кузнецов А.В. и др.</t>
  </si>
  <si>
    <t>978-5-16-019095-2</t>
  </si>
  <si>
    <t>38.04.01, 38.04.02, 38.05.01, 38.06.01</t>
  </si>
  <si>
    <t>Финансовый университет при Правительстве Российской Федерации</t>
  </si>
  <si>
    <t>0124</t>
  </si>
  <si>
    <t>419650.06.01</t>
  </si>
  <si>
    <t>Актуальные пробл. исслед. экономич..: Сб. ст. /В.Г.Клинов -М.:Магистр, НИЦ ИНФРА-М, 2024.-264 с.(О)</t>
  </si>
  <si>
    <t>АКТУАЛЬНЫЕ ПРОБЛЕМЫ ИССЛЕДОВАНИЯ ЭКОНОМИЧЕСКОЙ КОНЪЮНКТУРЫ</t>
  </si>
  <si>
    <t>Клинов В. Г.</t>
  </si>
  <si>
    <t>Магистр</t>
  </si>
  <si>
    <t>978-5-9776-0264-8</t>
  </si>
  <si>
    <t>38.03.01, 38.04.01</t>
  </si>
  <si>
    <t>Московский государственный институт международных отношений (университет) Министерства иностранных дел Российской Федерации</t>
  </si>
  <si>
    <t>0113</t>
  </si>
  <si>
    <t>636374.04.01</t>
  </si>
  <si>
    <t>Актуальные проблемы международного фин. права: Уч.пос. / С.Г.Павликов - М.:НИЦ ИНФРА-М,2022-322с.(п)</t>
  </si>
  <si>
    <t>АКТУАЛЬНЫЕ ПРОБЛЕМЫ МЕЖДУНАРОДНОГО ФИНАНСОВОГО ПРАВА</t>
  </si>
  <si>
    <t>Павликов С.Г., Ефимова Н.А., Иксанов И.С. и др.</t>
  </si>
  <si>
    <t>Переплет 7БЦ/Без шитья</t>
  </si>
  <si>
    <t>Высшее образование: Магистратура (Финуниверситет)</t>
  </si>
  <si>
    <t>978-5-16-012168-0</t>
  </si>
  <si>
    <t>Право. Юридические науки</t>
  </si>
  <si>
    <t>Учебное пособие</t>
  </si>
  <si>
    <t>Профессиональное образование / ВО - Магистратура</t>
  </si>
  <si>
    <t>38.03.01, 38.04.01, 38.04.08, 38.04.09, 40.03.01, 40.04.01, 44.03.05</t>
  </si>
  <si>
    <t>Рекомендовано в качестве учебного пособия для студентов высших учебных заведений, обучающихся по направлениям подготовки 38.04.01 «Экономика», 34.04.08 «Финансы и кредит», 40.04.01 «Юриспруденция» (квалификация (степень) «магистр»)</t>
  </si>
  <si>
    <t>0117</t>
  </si>
  <si>
    <t>473850.05.01</t>
  </si>
  <si>
    <t>Амортизация основных средств: вопросы теории...: Моногр. / Ю.И.Сигидов - М.: НИЦ ИНФРА-М, 2022-175с.(О)</t>
  </si>
  <si>
    <t>АМОРТИЗАЦИЯ ОСНОВНЫХ СРЕДСТВ: ВОПРОСЫ ТЕОРИИ И МЕТОДИКИ УЧЕТА</t>
  </si>
  <si>
    <t>Сигидов Ю.И., Мороз Н.Ю.</t>
  </si>
  <si>
    <t>Научная мысль</t>
  </si>
  <si>
    <t>978-5-16-010141-5</t>
  </si>
  <si>
    <t>38.03.01, 38.03.02, 38.04.01, 38.04.02, 38.04.08</t>
  </si>
  <si>
    <t>Кубанский государственный аграрный университет им. И.Т. Трубилина</t>
  </si>
  <si>
    <t>0115</t>
  </si>
  <si>
    <t>674909.08.01</t>
  </si>
  <si>
    <t>Анализ  финансово-хоз.  деятельности: Уч. / А.М.Фридман-М.:ИЦ РИОР, НИЦ ИНФРА-М,2024.-264 с.(СПО)(П)</t>
  </si>
  <si>
    <t>АНАЛИЗ  ФИНАНСОВО-ХОЗЯЙСТВЕННОЙ  ДЕЯТЕЛЬНОСТИ</t>
  </si>
  <si>
    <t>Фридман А.М.</t>
  </si>
  <si>
    <t>ИЦ РИОР</t>
  </si>
  <si>
    <t>СПО</t>
  </si>
  <si>
    <t>978-5-369-01791-3</t>
  </si>
  <si>
    <t>Учебник</t>
  </si>
  <si>
    <t>Профессиональное образование / Среднее профессиональное образование</t>
  </si>
  <si>
    <t>38.02.01, 38.02.03, 38.02.06, 38.02.07, 38.02.08</t>
  </si>
  <si>
    <t>Российский университет кооперации</t>
  </si>
  <si>
    <t>676883.05.01</t>
  </si>
  <si>
    <t>Анализ деят. экономических субъектов: Уч. / Е.Б.Герасимова-М.:НИЦ ИНФРА-М,2024.-318 с.(ВО: Бакалавр.)(п)</t>
  </si>
  <si>
    <t>АНАЛИЗ ДЕЯТЕЛЬНОСТИ ЭКОНОМИЧЕСКИХ СУБЪЕКТОВ</t>
  </si>
  <si>
    <t>Герасимова Е.Б.</t>
  </si>
  <si>
    <t>Высшее образование: Бакалавриат (Финуниверситет)</t>
  </si>
  <si>
    <t>978-5-16-014492-4</t>
  </si>
  <si>
    <t>Профессиональное образование / ВО - Бакалавриат</t>
  </si>
  <si>
    <t>38.03.01, 38.03.02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</si>
  <si>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направлениям подготовки 38.03.01 «Экономика», 38.03.02 «Менеджмент» (квалификация (степень) «бакалавр») (протокол № 19 от 09.12.2019)</t>
  </si>
  <si>
    <t>0120</t>
  </si>
  <si>
    <t>277800.09.01</t>
  </si>
  <si>
    <t>Анализ и диагност.фин.-хоз.деят.орг.: Уч.пос. / П.Ф.Аскеров - М.:НИЦ ИНФРА-М,2024 - 176с (ВО)(п)</t>
  </si>
  <si>
    <t>АНАЛИЗ И ДИАГНОСТИКА ФИНАНСОВО-ХОЗЯЙСТВЕННОЙ ДЕЯТЕЛЬНОСТИ ОРГАНИЗАЦИИ</t>
  </si>
  <si>
    <t>Аскеров П.Ф., Цветков И.А., Кибиров Х.Г. и др.</t>
  </si>
  <si>
    <t>Высшее образование</t>
  </si>
  <si>
    <t>978-5-16-020016-3</t>
  </si>
  <si>
    <t>Российский государственный университет народного хозяйства им. В.И.Вернадского</t>
  </si>
  <si>
    <t>086700.11.01</t>
  </si>
  <si>
    <t>Анализ и диагностика фин.-хоз. деят. предпр.: Уч. / А.Д.Шеремет- 2 изд.,-М.:НИЦ ИНФРА-М,2024-374с(П)</t>
  </si>
  <si>
    <t>АНАЛИЗ И ДИАГНОСТИКА ФИНАНСОВО-ХОЗЯЙСТВЕННОЙ ДЕЯТЕЛЬНОСТИ ПРЕДПРИЯТИЯ, ИЗД.2</t>
  </si>
  <si>
    <t>Шеремет А.Д.</t>
  </si>
  <si>
    <t>978-5-16-018982-6</t>
  </si>
  <si>
    <t>38.03.01, 38.03.02, 38.04.01, 38.04.02</t>
  </si>
  <si>
    <t>Рекомендовано в качестве учебника для студентов высших учебных заведений, обучающихся по направлениям подготовки 38.03.01 «Экономика», 38.03.02 «Менеджмент» (квалификация (степень) «бакалавр») и 38.04.01 «Экономика», 38.04.02 «Менеджмент» (квалификация (степень) «магистр»)</t>
  </si>
  <si>
    <t>Московский государственный университет им. М.В. Ломоносова, экономический факультет</t>
  </si>
  <si>
    <t>0217</t>
  </si>
  <si>
    <t>463150.04.01</t>
  </si>
  <si>
    <t>Анализ и диагностика фин.-хоз. деят. пром..: Уч.пос. / Е.Н.Изюмова-2 изд.-М.:РИОР:ИНФРА-М,2020-313с(п)</t>
  </si>
  <si>
    <t>АНАЛИЗ И ДИАГНОСТИКА ФИНАНСОВО-ХОЗЯЙСТВЕННОЙ ДЕЯТЕЛЬНОСТИ ПРОМЫШЛЕННОГО ПРЕДПРИЯТИЯ, ИЗД.2</t>
  </si>
  <si>
    <t>Изюмова Е.Н., Мыльник В.В., Мыльник А.В. и др.</t>
  </si>
  <si>
    <t>Высшее образование: Бакалавриат</t>
  </si>
  <si>
    <t>978-5-369-01333-5</t>
  </si>
  <si>
    <t>38.03.01, 38.03.02, 38.03.03, 38.03.04, 38.03.05, 38.03.06, 38.03.07, 38.04.01, 38.04.02, 38.04.03, 38.04.04, 38.04.05, 38.04.06, 38.04.07, 38.04.08, 38.04.09, 38.05.01, 38.05.02</t>
  </si>
  <si>
    <t>0214</t>
  </si>
  <si>
    <t>095150.13.01</t>
  </si>
  <si>
    <t>Анализ и диагностика фин.-хоз. деят..: Практ.: Уч.пос. / О.В.Губина - 2 изд.М.:-ФОРУМ:ИНФРА-М, 2024-192с(п)</t>
  </si>
  <si>
    <t>Губина О.В.</t>
  </si>
  <si>
    <t>ИД Форум</t>
  </si>
  <si>
    <t>978-5-8199-0906-5</t>
  </si>
  <si>
    <t>Практикум</t>
  </si>
  <si>
    <t>38.03.01, 38.03.02, 38.03.05, 38.03.06</t>
  </si>
  <si>
    <t>Допущено Учебно-методическим объединением по образованию в области производственного менеджмента в качестве учебного пособия для студентов высших учебных заведений, обучающихся по направлениям подготовки 38.03.01 «Экономика», 38.03.05 «Бизнес-информатика», 38.03.06 «Торговое дело»</t>
  </si>
  <si>
    <t>Российская академия народного хозяйства и государственной службы при Президенте РФ, ф-л Среднерусский институт управления</t>
  </si>
  <si>
    <t>0213</t>
  </si>
  <si>
    <t>288100.06.01</t>
  </si>
  <si>
    <t>Анализ и диагностика фин.-хоз. деятел. предпр.: Уч. / А.П. Гарнов - М.:НИЦ ИНФРА-М, 2022-366с (ВО)(П)</t>
  </si>
  <si>
    <t>АНАЛИЗ И ДИАГНОСТИКА ФИНАНСОВО-ХОЗЯЙСТВЕННОЙ ДЕЯТЕЛЬНОСТИ ПРЕДПРИЯТИЯ</t>
  </si>
  <si>
    <t>Гарнов А.П., Поздняков В.Я., Гарнова В.Ю. и др.</t>
  </si>
  <si>
    <t>978-5-16-009995-8</t>
  </si>
  <si>
    <t>38.03.01, 38.03.02, 38.04.01, 38.04.02, 41.03.06</t>
  </si>
  <si>
    <t>Рекомендовано в качестве учебника для студентов высших учебных заведений, обучающихся по направлениям подготовки 38.03.01 «Экономика» и 38.03.02 «Менеджмент» (квалификация (степень) «бакалавр»)</t>
  </si>
  <si>
    <t>Российский экономический университет им. Г.В. Плеханова</t>
  </si>
  <si>
    <t>0116</t>
  </si>
  <si>
    <t>719423.05.01</t>
  </si>
  <si>
    <t>Анализ и диагностика финан.-хозяйств. деят. предпр.: Уч. / А.Д.Шеремет,-2 изд.-М.:НИЦ ИНФРА-М,2024-374с.(СПО)(П)</t>
  </si>
  <si>
    <t>Среднее профессиональное образование</t>
  </si>
  <si>
    <t>978-5-16-015634-7</t>
  </si>
  <si>
    <t>38.02.01, 38.02.03, 38.02.06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</si>
  <si>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укрупненной группе специальностей 38.02.00 «Экономика и управление» (протокол № 12 от 26.06.2019)</t>
  </si>
  <si>
    <t>32</t>
  </si>
  <si>
    <t>0220</t>
  </si>
  <si>
    <t>643106.07.01</t>
  </si>
  <si>
    <t>Анализ и диагностика финансово-хоз.деят.предпр.: Уч. / Ю.Г.Чернышева - М.:НИЦ ИНФРА-М,2023 - 421с(П)</t>
  </si>
  <si>
    <t>АНАЛИЗ И ДИАГНОСТИКА ФИНАНСОВО-ХОЗЯЙСТВЕННОЙ ДЕЯТЕЛЬНОСТИ ПРЕДПРИЯТИЯ (ОРГАНИЗАЦИИ)</t>
  </si>
  <si>
    <t>Чернышева Ю.Г.</t>
  </si>
  <si>
    <t>978-5-16-012750-7</t>
  </si>
  <si>
    <t>Рекомендовано в качестве учебника для студентов высших учебных заведений, обучающихся по направлениям подготовки 38.03.01 «Экономика», 38.03.02 «Менеджмент» (квалификация (степень) «бакалавр»)</t>
  </si>
  <si>
    <t>ДА</t>
  </si>
  <si>
    <t>Ростовский государственный экономический университет (РИНХ)</t>
  </si>
  <si>
    <t>044200.16.01</t>
  </si>
  <si>
    <t>Анализ произв.-фин. деят. сельск. хоз. предпр.: Уч. / Г.В. Савицкая - 3 изд.-ИНФРА-М,2024-368с.(СПО)</t>
  </si>
  <si>
    <t>АНАЛИЗ ПРОИЗВОДСТВЕННО-ФИНАНСОВОЙ ДЕЯТЕЛЬНОСТИ СЕЛЬСКОХОЗЯЙСТВЕННЫХ ПРЕДПРИЯТИЙ, ИЗД.3</t>
  </si>
  <si>
    <t>Савицкая Г. В.</t>
  </si>
  <si>
    <t>978-5-16-004282-4</t>
  </si>
  <si>
    <t>19.02.11, 19.02.12, 35.01.27, 35.02.05, 35.02.07, 35.02.16, 38.02.01, 38.02.06, 38.02.08</t>
  </si>
  <si>
    <t>Рекомендовано Учебно-методическим советом по среднему профессиональному образованию в качестве учебника для учебных заведений, реализующих программу среднего профессионального образования по специальности 38.02.01 «Экономика и бухгалтерский учет (по отраслям)»</t>
  </si>
  <si>
    <t>Белорусский государственный экономический университет</t>
  </si>
  <si>
    <t>0307</t>
  </si>
  <si>
    <t>659135.03.01</t>
  </si>
  <si>
    <t>Анализ производ.-хоз. деят. строит. организаций: Уч. / В.М.Серов-М.:НИЦ ИНФРА-М,2023.-302 с..(ВО)(П)</t>
  </si>
  <si>
    <t>АНАЛИЗ ПРОИЗВОДСТВЕННО-ХОЗЯЙСТВЕННОЙ ДЕЯТЕЛЬНОСТИ СТРОИТЕЛЬНЫХ ОРГАНИЗАЦИЙ</t>
  </si>
  <si>
    <t>Серов В.М.</t>
  </si>
  <si>
    <t>978-5-16-013837-4</t>
  </si>
  <si>
    <t>08.03.01, 38.03.01, 38.03.02</t>
  </si>
  <si>
    <t>Рекомендован в качестве учебника для студентов высших учебных заведений (уровень подготовки «Бакалавр»), обучающихся по направлениям подготовки 38.03.01 «Экономика» (профиль «Экономика предприятий и организаций»), 38.03.02 «Менеджмент» (профиль «Производственный менеджмент»)</t>
  </si>
  <si>
    <t>Государственный университет управления</t>
  </si>
  <si>
    <t>711168.05.01</t>
  </si>
  <si>
    <t>Анализ производственно-хоз. деят.и строительных орг.: Уч. / В.М.Серов - М.:НИЦ ИНФРА-М,2025 - 302с(П)</t>
  </si>
  <si>
    <t>978-5-16-015322-3</t>
  </si>
  <si>
    <t>38.02.01, 38.02.02, 38.02.03, 38.02.06, 38.02.07, 38.02.08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</si>
  <si>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специальностям 38.02.01 «Экономика и бухгалтерский учет (по отраслям)», 08.02.01 «Строительство и эксплуатация зданий и сооружений» (протокол № 5 от 11.03.2019)</t>
  </si>
  <si>
    <t>155050.10.01</t>
  </si>
  <si>
    <t>Анализ фин. сост. и фин.результ. предпр. структур: Уч.пос. / И.Т.Абдукаримов - М.:НИЦ ИНФРА-М,2023-214с.(о)</t>
  </si>
  <si>
    <t>АНАЛИЗ ФИНАНСОВОГО СОСТОЯНИЯ И ФИНАНСОВЫХ РЕЗУЛЬТАТОВ ПРЕДПРИНИМАТЕЛЬСКИХ СТРУКТУР</t>
  </si>
  <si>
    <t>Абдукаримов И. Т., Беспалов М. В.</t>
  </si>
  <si>
    <t>Высшее образование: Магистратура</t>
  </si>
  <si>
    <t>978-5-16-006404-8</t>
  </si>
  <si>
    <t>38.04.01</t>
  </si>
  <si>
    <t>Рекомендовано в качестве учебного пособия для студентов вузов, обучающиеся по направлениям подготовки 38.03.01 "Экономика", 38.03.02 "Менеджмент" (квалификация (степень) "бакалавр")</t>
  </si>
  <si>
    <t>Тамбовский государственный университет им. Г.Р. Державина</t>
  </si>
  <si>
    <t>0111</t>
  </si>
  <si>
    <t>079690.17.01</t>
  </si>
  <si>
    <t>Анализ фин.-хоз.деятельности предпр.: Уч.пос. / М.В.Мельник - 3 изд. - М.:Форум,НИЦ ИНФРА-М,2025 - 208с(п)</t>
  </si>
  <si>
    <t>АНАЛИЗ ФИНАНСОВО-ХОЗЯЙСТВЕННОЙ ДЕЯТЕЛЬНОСТИ ПРЕДПРИЯТИЯ, ИЗД.3</t>
  </si>
  <si>
    <t>Мельник М.В., Герасимова Е.Б.</t>
  </si>
  <si>
    <t>Форум</t>
  </si>
  <si>
    <t>Среднее профессиональное образование (ФинУн)</t>
  </si>
  <si>
    <t>978-5-00091-425-0</t>
  </si>
  <si>
    <t>Рекомендовано УМО по образованию в области финансов, учета и мировой экономики в качестве учебника для студентов, обучающихся по специальностям «Финансы и кредит», «Бухгалтерский учет, анализ и аудит», «Мировая экономика», «Налоги с физических лиц»</t>
  </si>
  <si>
    <t>0317</t>
  </si>
  <si>
    <t>293800.07.01</t>
  </si>
  <si>
    <t>Анализ финанс.-хоз. деят. коммерческих орг.: Уч.пос. / И.В.Кобелева,- 2изд.-М.:ИНФРА-М,2024.-292с(ВО)(п)</t>
  </si>
  <si>
    <t>АНАЛИЗ ФИНАНСОВО-ХОЗЯЙСТВЕННОЙ ДЕЯТЕЛЬНОСТИ КОММЕРЧЕСКИХ ОРГАНИЗАЦИЙ, ИЗД.2</t>
  </si>
  <si>
    <t>Кобелева И.В., Ивашина Н.С.</t>
  </si>
  <si>
    <t>978-5-16-019570-4</t>
  </si>
  <si>
    <t>38.03.02, 41.03.06</t>
  </si>
  <si>
    <t>Рекомендовано Советом Учебно-методического объединения по образованию в области менеджмента в качестве учебного пособия для студентов высших учебных заведений, обучающихся по направлению подготовки 38.03.02 «Менеджмент» (квалификация (степень) «бакалавр»)</t>
  </si>
  <si>
    <t>Международный инновационный университет</t>
  </si>
  <si>
    <t>0219</t>
  </si>
  <si>
    <t>730651.04.01</t>
  </si>
  <si>
    <t>Анализ финансово-хоз. деят. Практ.: Уч.пос. / А.М.Фридман-М.:ИЦ РИОР, НИЦ ИНФРА-М,2024.-204 с.(СПО)(П)</t>
  </si>
  <si>
    <t>АНАЛИЗ ФИНАНСОВО-ХОЗЯЙСТВЕННОЙ ДЕЯТЕЛЬНОСТИ. ПРАКТИКУМ</t>
  </si>
  <si>
    <t>978-5-369-01860-6</t>
  </si>
  <si>
    <t>0121</t>
  </si>
  <si>
    <t>083000.17.01</t>
  </si>
  <si>
    <t>Анализ финансово-хоз. деят. Практ.: Уч.пос. / О.В.Губина, - 3 изд. - М.:НИЦ ИНФРА-М,2025. - 198 с.(П)</t>
  </si>
  <si>
    <t>АНАЛИЗ ФИНАНСОВО-ХОЗЯЙСТВЕННОЙ ДЕЯТЕЛЬНОСТИ. ПРАКТИКУМ, ИЗД.3</t>
  </si>
  <si>
    <t>Губина О.В., Губин В.Е.</t>
  </si>
  <si>
    <t>978-5-16-016858-6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</si>
  <si>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38.02.01 «Экономика и бухгалтерский учет (по отраслям)», 38.02.04 «Коммерция (по отраслям)», 38.02.07 «Банковское дело» (протокол № 2 от 09.02.2022)</t>
  </si>
  <si>
    <t>0321</t>
  </si>
  <si>
    <t>219700.07.01</t>
  </si>
  <si>
    <t>Анализ финансово-хоз. деят. предпр.: Уч. / Под ред. Усенко Л.Н. - М.:НИЦ ИНФРА-М,2025. - 624 с.(ВО)(п)</t>
  </si>
  <si>
    <t>АНАЛИЗ ФИНАНСОВО-ХОЗЯЙСТВЕННОЙ ДЕЯТЕЛЬНОСТИ ПРЕДПРИЯТИЯ</t>
  </si>
  <si>
    <t>Чернышева Ю.Г., Удалова З.В., Гончарова Л.В. и др.</t>
  </si>
  <si>
    <t>978-5-16-016173-0</t>
  </si>
  <si>
    <t>Сентябрь, 2024</t>
  </si>
  <si>
    <t>055050.15.01</t>
  </si>
  <si>
    <t>Анализ финансово-хоз. деят. предпр.: Уч.пос. / А.А.Канке-2 изд.-М.:ИД Форум, НИЦ ИНФРА-М,2024-288с.(СПО)(о)</t>
  </si>
  <si>
    <t>АНАЛИЗ ФИНАНСОВО-ХОЗЯЙСТВЕННОЙ ДЕЯТЕЛЬНОСТИ ПРЕДПРИЯТИЯ, ИЗД.2</t>
  </si>
  <si>
    <t>Канке А.А., Кошевая И.П.</t>
  </si>
  <si>
    <t>978-5-8199-0914-0</t>
  </si>
  <si>
    <t>Допущено Министерством образования Российской Федерации в качестве учебного пособия для студентов учреждений среднего профессионального образования, обучающихся по группе специальностей «Экономика и управление»</t>
  </si>
  <si>
    <t>0205</t>
  </si>
  <si>
    <t>705331.03.01</t>
  </si>
  <si>
    <t>Анализ финансово-хоз. деят.: Уч.пос. / Т.М.Голубева - М.:НИЦ ИНФРА-М,2025 - 269 с.(СПО)(П)</t>
  </si>
  <si>
    <t>АНАЛИЗ ФИНАНСОВО-ХОЗЯЙСТВЕННОЙ ДЕЯТЕЛЬНОСТИ</t>
  </si>
  <si>
    <t>Голубева Т.М.</t>
  </si>
  <si>
    <t>978-5-16-016097-9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</si>
  <si>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38.02.00 «Экономика и управление»  (протокол № 8 от 20.10.2021)</t>
  </si>
  <si>
    <t>Московский образовательный комплекс ЗАПАД</t>
  </si>
  <si>
    <t>293800.04.01</t>
  </si>
  <si>
    <t>Анализ финансово-хоз. деят.коммерческих орг.: Уч.пос. / И.В.Кобелева - М.:НИЦ ИНФРА-М,2018-224с.(о)</t>
  </si>
  <si>
    <t>АНАЛИЗ ФИНАНСОВО-ХОЗЯЙСТВЕННОЙ ДЕЯТЕЛЬНОСТИ КОММЕРЧЕСКИХ ОРГАНИЗАЦИЙ</t>
  </si>
  <si>
    <t>978-5-16-010078-4</t>
  </si>
  <si>
    <t>Рекомедовано Советом Учебно-методического объединения  по образованию в области менеджмента в качестве учебного пособия для студентов высших учебных заведений, обучающихся по направлению подготовки 38.03.02 "Менеджмент" (квалификация (степень) "бакалавр")</t>
  </si>
  <si>
    <t>083000.16.01</t>
  </si>
  <si>
    <t>Анализ финансово-хоз.деят. Практ.: Уч.пос. / О.В.Губина -  2 изд. - М.:ИД ФОРУМ, НИЦ ИНФРА-М,2021-192с(П)</t>
  </si>
  <si>
    <t>АНАЛИЗ ФИНАНСОВО-ХОЗЯЙСТВЕННОЙ ДЕЯТЕЛЬНОСТИ. ПРАКТИКУМ, ИЗД.2</t>
  </si>
  <si>
    <t>Губина О. В., Губин В. Е.</t>
  </si>
  <si>
    <t>978-5-8199-0731-3</t>
  </si>
  <si>
    <t>Допущено Министерством образования Российской Федерации в качестве учебника для студентов учреждений среднего профессионального образования, обучающихся по группе специальностей «Экономика и управление»</t>
  </si>
  <si>
    <t>0211</t>
  </si>
  <si>
    <t>077050.14.01</t>
  </si>
  <si>
    <t>Анализ финансово-хоз.деят.: Уч. / В.Е.Губин - 2 изд. - М.:ИД ФОРУМ, НИЦ ИНФРА-М,2024 - 335 с.(П)</t>
  </si>
  <si>
    <t>АНАЛИЗ ФИНАНСОВО-ХОЗЯЙСТВЕННОЙ ДЕЯТЕЛЬНОСТИ, ИЗД.2</t>
  </si>
  <si>
    <t>978-5-8199-0710-8</t>
  </si>
  <si>
    <t>Допущено Министерством образования и науки Российской Федерации в качестве учебника для студентов учреждений среднего профессионального образования, обучающихся по группе специальностей «Экономика и управление»</t>
  </si>
  <si>
    <t>682818.05.01</t>
  </si>
  <si>
    <t>Анализ финансово-хозяйственной деят. коммерч. орг.: Уч.пос. / И.В.Кобелева-М.:НИЦ ИНФРА-М,2025-256с(п)</t>
  </si>
  <si>
    <t>978-5-16-013880-0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</si>
  <si>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38.02.01 «Экономика и бухгалтерский учет (по отраслям)», 38.02.04 «Коммерция (по отраслям)»</t>
  </si>
  <si>
    <t>734727.03.01</t>
  </si>
  <si>
    <t>Анализ финансово-хозяйственной деятельности: Уч. / Е.Б.Герасимова-М.:НИЦ ИНФРА-М,2021.-262 с.(СПО (ФинУ ТМ))(П)</t>
  </si>
  <si>
    <t>978-5-16-016738-1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</si>
  <si>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экономическим специальностям (протокол № 2 от 17.02.2021)</t>
  </si>
  <si>
    <t>013119.21.01</t>
  </si>
  <si>
    <t>Анализ хоз. деятельности предпр. АПК: Уч. / Г.В.Савицкая - 8 изд. - М.: НИЦ ИНФРА-М,2023-519с(ВО)(П)</t>
  </si>
  <si>
    <t>АНАЛИЗ ХОЗЯЙСТВЕННОЙ ДЕЯТЕЛЬНОСТИ ПРЕДПРИЯТИЙ АПК, ИЗД.8</t>
  </si>
  <si>
    <t>978-5-16-009303-1</t>
  </si>
  <si>
    <t>35.03.04, 35.03.05, 35.03.06, 35.03.07, 38.03.01</t>
  </si>
  <si>
    <t>0811</t>
  </si>
  <si>
    <t>030500.31.01</t>
  </si>
  <si>
    <t>Анализ хоз. деятельности предприятия: Уч. / Г.В.Савицкая - 6 изд. - М.:НИЦ ИНФРА-М,2025 - 378с.(СПО)(П)</t>
  </si>
  <si>
    <t>АНАЛИЗ ХОЗЯЙСТВЕННОЙ ДЕЯТЕЛЬНОСТИ ПРЕДПРИЯТИЯ, ИЗД.6</t>
  </si>
  <si>
    <t>978-5-16-006707-0</t>
  </si>
  <si>
    <t>Утверждено Министерством образования республики Беларусь в качестве учебника для учащихся средних специальных учебных заведений по специальностям «Бухгалтерский учет, анализ и контроль», «Экономика и управление персоналом»</t>
  </si>
  <si>
    <t>0613</t>
  </si>
  <si>
    <t>087400.11.01</t>
  </si>
  <si>
    <t>Анализ эффективности и рисков предпр. деят..: Моногр. / Г.В.Савицкая, - 2 изд. - М:НИЦ ИНФРА-М,2025 - 291с.(п)</t>
  </si>
  <si>
    <t>АНАЛИЗ ЭФФЕКТИВНОСТИ И РИСКОВ ПРЕДПРИНИМАТЕЛЬСКОЙ ДЕЯТЕЛЬНОСТИ: МЕТОДОЛОГИЧЕСКИЕ АСПЕКТЫ:, ИЗД.2</t>
  </si>
  <si>
    <t>978-5-16-012373-8</t>
  </si>
  <si>
    <t>38.03.01, 38.03.02, 38.03.05, 38.03.06, 38.04.01, 38.04.02, 38.04.05, 38.04.06</t>
  </si>
  <si>
    <t>800911.01.01</t>
  </si>
  <si>
    <t>Аналитика устойч. развития и оценка стейкхолд. рисков в нефин. отчетн. / Н.А.Казакова.-М.:НИЦ ИНФРА-М,2024.-217 с.(п)</t>
  </si>
  <si>
    <t>АНАЛИТИКА УСТОЙЧИВОГО РАЗВИТИЯ И ОЦЕНКА СТЕЙКХОЛДЕРСКИХ РИСКОВ В НЕФИНАНСОВОЙ ОТЧЕТНОСТИ</t>
  </si>
  <si>
    <t>Казакова Н.А., Когденко В.Г., Доан Т.Л.</t>
  </si>
  <si>
    <t>978-5-16-018902-4</t>
  </si>
  <si>
    <t>38.03.01, 38.04.01, 38.04.02, 38.04.04, 38.04.08, 38.05.01, 38.06.01</t>
  </si>
  <si>
    <t>461450.08.01</t>
  </si>
  <si>
    <t>Антикризисная модель роста эконом.России..: Моногр. / В.И.Орехов - М.:НИЦ ИНФРА-М,2023-111(Науч.мысль)(о)</t>
  </si>
  <si>
    <t>АНТИКРИЗИСНАЯ МОДЕЛЬ РОСТА ЭКОНОМИКИ РОССИИ НА ОСНОВЕ ОБЕСПЕЧЕНИЯ ПОВЫШЕНИЯ ПРОИЗВОДИТЕЛЬНОСТИ ТРУДА</t>
  </si>
  <si>
    <t>Орехов В.И., Орехова Т.Р., Карагодина О.В.</t>
  </si>
  <si>
    <t>978-5-16-009552-3</t>
  </si>
  <si>
    <t>Российская академия естественных наук</t>
  </si>
  <si>
    <t>767191.04.01</t>
  </si>
  <si>
    <t>Антироссийские санкции: оценка ущерба: Моногр. / С.В.Казанцев - М.:НИЦ ИНФРА-М,2025 - 201 с.(Науч.мысль)(О)</t>
  </si>
  <si>
    <t>АНТИРОССИЙСКИЕ САНКЦИИ: ОЦЕНКА УЩЕРБА</t>
  </si>
  <si>
    <t>Казанцев С.В.</t>
  </si>
  <si>
    <t>978-5-16-017323-8</t>
  </si>
  <si>
    <t>38.04.01, 38.05.01, 38.06.01</t>
  </si>
  <si>
    <t>Институт народнохозяйственного прогнозирования Российской академии наук</t>
  </si>
  <si>
    <t>463750.04.01</t>
  </si>
  <si>
    <t>Анти-СаМ: что "не так" в уч. П.Самуэльсона, Н.Мэнкью...: Моногр./Л.С.Гребнев-М:ИНФРА-М,2023-235с.(о)</t>
  </si>
  <si>
    <t>АНТИ-САМ: ЧТО "НЕ ТАК" В УЧЕБНИКАХ П. САМУЭЛЬСОНА, Н. МЭНКЬЮ...</t>
  </si>
  <si>
    <t>Гребнев Л.С.</t>
  </si>
  <si>
    <t>978-5-16-009630-8</t>
  </si>
  <si>
    <t>38.03.01, 38.03.03, 38.04.01, 38.04.08, 38.06.01</t>
  </si>
  <si>
    <t>Национальный исследовательский университет "Высшая школа экономики"</t>
  </si>
  <si>
    <t>0114</t>
  </si>
  <si>
    <t>448150.06.01</t>
  </si>
  <si>
    <t>Архитектурные модели эконом. сис.: Моногр. /К.С.Дрогобыцкая -М.:Вуз. уч., НИЦ ИНФРА-М,2023.-301 с.(П)</t>
  </si>
  <si>
    <t>АРХИТЕКТУРНЫЕ МОДЕЛИ ЭКОНОМИЧЕСКИХ СИСТЕМ</t>
  </si>
  <si>
    <t>Дрогобыцкая К. С., Дрогобыцкий И. Н.</t>
  </si>
  <si>
    <t>Вузовский учебник</t>
  </si>
  <si>
    <t>Научная книга</t>
  </si>
  <si>
    <t>978-5-9558-0328-9</t>
  </si>
  <si>
    <t>01.03.02, 01.04.02, 02.03.01, 02.03.02, 02.03.03, 02.04.01, 02.04.03, 03.03.02, 04.03.02, 09.03.02, 38.03.05, 38.04.05</t>
  </si>
  <si>
    <t>653888.07.01</t>
  </si>
  <si>
    <t>АСЕАН - движущ. сила регион. интегр. в Азии: Моногр. / И.И.Шувалов и др.-М.:НИЦ ИНФРА-М,2023-256с(П)</t>
  </si>
  <si>
    <t>АСЕАН - ДВИЖУЩАЯ СИЛА РЕГИОНАЛЬНОЙ ИНТЕГРАЦИИ В АЗИИ</t>
  </si>
  <si>
    <t>Шувалов И.И., Хабриева Т.Я., Капустин А.Я. и др.</t>
  </si>
  <si>
    <t>ИЗиСП</t>
  </si>
  <si>
    <t>978-5-16-012641-8</t>
  </si>
  <si>
    <t>38.03.01, 44.03.01</t>
  </si>
  <si>
    <t>Внешэкономбанк</t>
  </si>
  <si>
    <t>641529.04.01</t>
  </si>
  <si>
    <t>Аспекты ресурсообесп.новых тех. укладов: Моногр. / О.В.Федоров-М.:НИЦ ИНФРА-М,2019-109с.(Науч.мысль)</t>
  </si>
  <si>
    <t>АСПЕКТЫ РЕСУРСООБЕСПЕЧЕНИЯ НОВЫХ ТЕХНОЛОГИЧЕСКИХ УКЛАДОВ</t>
  </si>
  <si>
    <t>Федоров О.В.</t>
  </si>
  <si>
    <t>978-5-16-012339-4</t>
  </si>
  <si>
    <t>Нижегородский государственный технический университет им. Р.А. Алексеева</t>
  </si>
  <si>
    <t>072670.17.01</t>
  </si>
  <si>
    <t>Аудит: практикум: Уч.пос./ Н.В.Парушина и др. -3 изд. - М.:ИД ФОРУМ, НИЦ ИНФРА-М,2024-286 с.(СПО)(п)</t>
  </si>
  <si>
    <t>АУДИТ: ПРАКТИКУМ, ИЗД.3</t>
  </si>
  <si>
    <t>Парушина Н.В., Суворова С.П., Галкина Е.В.</t>
  </si>
  <si>
    <t>978-5-8199-0841-9</t>
  </si>
  <si>
    <t>35.01.23, 35.01.24, 38.02.01, 38.02.03, 38.02.06</t>
  </si>
  <si>
    <t>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образования, обучающихся по группе специальностей 38.00.00 «Экономика и управление»</t>
  </si>
  <si>
    <t>0313</t>
  </si>
  <si>
    <t>662580.05.01</t>
  </si>
  <si>
    <t>Аудит: теория и практика: Уч.: В 2 ч.Ч.2: Практ. / Л.И.Воронина - 4 изд.-М.:НИЦ ИНФРА-М,2024-344с(П)</t>
  </si>
  <si>
    <t>АУДИТ: ТЕОРИЯ И ПРАКТИКА, Т.2, ИЗД.4</t>
  </si>
  <si>
    <t>Воронина Л.И.</t>
  </si>
  <si>
    <t>978-5-16-013151-1</t>
  </si>
  <si>
    <t>38.04.09</t>
  </si>
  <si>
    <t>Рекомендовано ФГБОУ ВО «Государственный университет управления» в качестве учебника для студентов высших учебных заведений, обучающихся по специальности «Бухгалтерский учет, анализ и аудит»</t>
  </si>
  <si>
    <t>Московский финансово-юридический университет</t>
  </si>
  <si>
    <t>0418</t>
  </si>
  <si>
    <t>660692.03.01</t>
  </si>
  <si>
    <t>Аудит: теория.  Ч. 1: Теория: Уч. / Л.И.Воронина, - 4 изд.-М.:НИЦ ИНФРА-М,2023.-314 с.(ВО)(п)</t>
  </si>
  <si>
    <t>АУДИТ: ТЕОРИЯ, Т.1, ИЗД.4</t>
  </si>
  <si>
    <t>978-5-16-013150-4</t>
  </si>
  <si>
    <t>682730.06.01</t>
  </si>
  <si>
    <t>Бизнес-модели в упр. устойчивым развитием предпр.: Уч. / А.Д.Бобрышев - М.:НИЦ ИНФРА-М,2025 - 289 с.(П)</t>
  </si>
  <si>
    <t>БИЗНЕС-МОДЕЛИ В УПРАВЛЕНИИ УСТОЙЧИВЫМ РАЗВИТИЕМ ПРЕДПРИЯТИЙ</t>
  </si>
  <si>
    <t>Бобрышев А.Д., Тумин В.М., Тарабрин К.М. и др.</t>
  </si>
  <si>
    <t>978-5-16-014167-1</t>
  </si>
  <si>
    <t>27.03.02, 27.03.03, 27.03.05, 38.03.01, 38.03.02, 38.03.03, 38.03.04, 38.03.06, 38.03.07, 38.03.10</t>
  </si>
  <si>
    <t>Рекомендовано Учебно-методическим советом ВО в качестве учебника для студентов высших учебных заведений, обучающихся по укрупненным группам специальностей 27.00.00 «Управление в технических системах», 38.00.00 «Экономика и управление»</t>
  </si>
  <si>
    <t>Всероссийский научно-исследовательский институт "Центр"</t>
  </si>
  <si>
    <t>0118</t>
  </si>
  <si>
    <t>140500.06.01</t>
  </si>
  <si>
    <t>Бизнес-планирование с исп. прогр.Project Expert: Уч.пос. /В.С.Алиев-М.:НИЦ ИНФРА-М,2016-352с.(ВО:Бакалавр.)</t>
  </si>
  <si>
    <t>БИЗНЕС-ПЛАНИРОВАНИЕ С ИСПОЛЬЗОВАНИЕМ ПРОГРАММЫ PROJECT EXPERT (ПОЛНЫЙ КУРС)</t>
  </si>
  <si>
    <t>Алиев В. С., Чистов Д. В.</t>
  </si>
  <si>
    <t>Переплет</t>
  </si>
  <si>
    <t>978-5-16-006431-4</t>
  </si>
  <si>
    <t>38.03.01, 38.03.02, 38.03.05, 38.03.06, 38.04.01, 38.04.02, 38.04.05, 38.04.06, 38.04.08, 44.03.01</t>
  </si>
  <si>
    <t>Рекомендовано УМО по образованию в области финансов, учета и мировой экономики в качестве учебного пособия для студентов, обучающихся по специальностям «Финансы и кредит», «Бухгалтерский учет, анализ и аудит», «Налоги и налогообложение»</t>
  </si>
  <si>
    <t>688907.05.01</t>
  </si>
  <si>
    <t>Бизнес-процессы матер.-технич. обеспеч. ж/д трансп.: Моногр. / А.В.Цевелев - М.:НИЦ ИНФРА-М,2024-246с(О)</t>
  </si>
  <si>
    <t>БИЗНЕС-ПРОЦЕССЫ МАТЕРИАЛЬНО-ТЕХНИЧЕСКОГО ОБЕСПЕЧЕНИЯ ЖЕЛЕЗНОДОРОЖНОГО ТРАНСПОРТА</t>
  </si>
  <si>
    <t>Цевелев А.В.</t>
  </si>
  <si>
    <t>978-5-16-015401-5</t>
  </si>
  <si>
    <t>23.05.04, 23.06.01, 38.04.01, 38.04.02, 38.06.01</t>
  </si>
  <si>
    <t>Сибирский государственный университет путей сообщения</t>
  </si>
  <si>
    <t>678280.01.01</t>
  </si>
  <si>
    <t>Биржевые рынки гос. Африки: Моногр. / Р.С.Куракин - М.:НИЦ ИНФРА-М,2019 - 432 с.-(Науч.мысль)(П)</t>
  </si>
  <si>
    <t>БИРЖЕВЫЕ РЫНКИ ГОСУДАРСТВ АФРИКИ</t>
  </si>
  <si>
    <t>Куракин Р.С.</t>
  </si>
  <si>
    <t>978-5-16-013646-2</t>
  </si>
  <si>
    <t>672053.02.01</t>
  </si>
  <si>
    <t>Биржевые рынки государств Америки: Монография / Р.С.Куракин-М.:НИЦ ИНФРА-М,2019-529с(Науч.мысль)(П)</t>
  </si>
  <si>
    <t>БИРЖЕВЫЕ РЫНКИ ГОСУДАРСТВ АМЕРИКИ</t>
  </si>
  <si>
    <t>978-5-16-013441-3</t>
  </si>
  <si>
    <t>693954.05.01</t>
  </si>
  <si>
    <t>Блокчейн в сис. упр. знанием: Моногр. / М.А.Сажина - М.:ИД ФОРУМ, НИЦ ИНФРА-М,2022 - 90с(Науч.мысль)(О)</t>
  </si>
  <si>
    <t>БЛОКЧЕЙН В СИСТЕМЕ УПРАВЛЕНИЯ ЗНАНИЕМ</t>
  </si>
  <si>
    <t>Сажина М.А., Костин С.В.</t>
  </si>
  <si>
    <t>978-5-8199-0849-5</t>
  </si>
  <si>
    <t>Московский государственный университет им. М.В. Ломоносова, факультет государственного управления</t>
  </si>
  <si>
    <t>818510.01.01</t>
  </si>
  <si>
    <t>БРИКС в системе управления Интернетом: Моногр. / А.А.Игнатов-М.:НИЦ ИНФРА-М,2024.-186 с.(Науч.мысль)(о)</t>
  </si>
  <si>
    <t>БРИКС В СИСТЕМЕ УПРАВЛЕНИЯ ИНТЕРНЕТОМ</t>
  </si>
  <si>
    <t>Игнатов А.А.</t>
  </si>
  <si>
    <t>978-5-16-019551-3</t>
  </si>
  <si>
    <t>09.04.02, 09.06.01, 10.04.01, 10.05.02, 10.06.01, 38.04.01, 38.06.01, 40.04.01, 40.06.01, 41.03.05, 41.04.04, 41.04.05, 41.06.01</t>
  </si>
  <si>
    <t>Российская академия народного хозяйства и государственной службы при Президенте РФ</t>
  </si>
  <si>
    <t>Февраль, 2024</t>
  </si>
  <si>
    <t>646551.02.01</t>
  </si>
  <si>
    <t>В поисках равновесия / Р.С.Гринберг - М.:Магистр,2017 - 160 с.(П)</t>
  </si>
  <si>
    <t>В ПОИСКАХ РАВНОВЕСИЯ</t>
  </si>
  <si>
    <t>Гринберг Р.С.</t>
  </si>
  <si>
    <t>978-5-9776-0420-8</t>
  </si>
  <si>
    <t>38.04.01, 38.06.01</t>
  </si>
  <si>
    <t>Институт экономики Российской академии наук</t>
  </si>
  <si>
    <t>321700.03.01</t>
  </si>
  <si>
    <t>Введение в экономику: Уч.пос. / Под общ.ред. С.Д.Резника -М.:НИЦ ИНФРА-М,2017-224с.(ВО:Бакалавр.)(П)</t>
  </si>
  <si>
    <t>ВВЕДЕНИЕ В ЭКОНОМИКУ</t>
  </si>
  <si>
    <t>Резник С.Д., Мебадури З.А., Духанина Е.В. и др.</t>
  </si>
  <si>
    <t>Менеджмент в высшей школе</t>
  </si>
  <si>
    <t>978-5-16-010474-4</t>
  </si>
  <si>
    <t>38.03.01, 38.03.02, 38.03.03, 38.03.04, 38.03.05, 38.03.06, 38.03.07, 38.03.10</t>
  </si>
  <si>
    <t>Рекомендовано Учебно-методическим объединением в области менеджмента в качестве учебного пособия для студентов высших учебных заведений, бучающихся по направлениям «Менеджмент», «Управление персоналом» и «Экономика»</t>
  </si>
  <si>
    <t>Пензенский государственный университет архитектуры и строительства</t>
  </si>
  <si>
    <t>321700.04.01</t>
  </si>
  <si>
    <t>Введение в экономику:Уч.пос. / С.Д.Резник и др., - 2-е изд., стереотип.-М.:НИЦ ИНФРА-М,2018.-224 с..-(Менеджмент в высшей школе)(П 7БЦ)</t>
  </si>
  <si>
    <t>ВВЕДЕНИЕ В ЭКОНОМИКУ, ИЗД.2</t>
  </si>
  <si>
    <t>978-5-16-013496-3</t>
  </si>
  <si>
    <t>0218</t>
  </si>
  <si>
    <t>446600.10.01</t>
  </si>
  <si>
    <t>Великая депрессия и великая реформа...: Моногр. / Р.М.Нуреев - М.:Юр.Норма,НИЦ ИНФРА-М,2025-224с.(П)</t>
  </si>
  <si>
    <t>ВЕЛИКАЯ ДЕПРЕССИЯ И ВЕЛИКАЯ РЕФОРМА (УСПЕХИ И ПРОВАЛЫ ЭКОНОМИЧЕСКОЙ ПОЛИТИКИ Ф.Д.РУЗВЕЛЬТА)</t>
  </si>
  <si>
    <t>Нуреев Р.М., Латов Ю.В.</t>
  </si>
  <si>
    <t>Юр. НОРМА</t>
  </si>
  <si>
    <t>978-5-91768-668-4</t>
  </si>
  <si>
    <t>38.03.01, 38.03.04, 38.04.01, 38.04.04, 40.03.01, 44.03.01, 44.03.05</t>
  </si>
  <si>
    <t>Российский университет дружбы народов имени Патриса Лумумбы</t>
  </si>
  <si>
    <t>039890.10.01</t>
  </si>
  <si>
    <t>Вероятностное моделирование в фин.-эконом. области: Уч.пос. / Л.Г.Лабскер. ИНФРА-М, 2024-172с(ВО)(п)</t>
  </si>
  <si>
    <t>ВЕРОЯТНОСТНОЕ МОДЕЛИРОВАНИЕ В ФИНАНСОВО-ЭКОНОМИЧЕСКОЙ ОБЛАСТИ, ИЗД.2</t>
  </si>
  <si>
    <t>Лабскер Л.Г.</t>
  </si>
  <si>
    <t>978-5-16-018749-5</t>
  </si>
  <si>
    <t>38.03.01, 38.03.02, 38.03.05, 38.04.01, 38.04.02, 38.04.05, 38.04.08, 38.04.09, 38.05.01</t>
  </si>
  <si>
    <t>Рекомендовано УМО по образованию в области финансов, учета и мировой экономики в качестве учебного пособия для студентов, обучающихся по специальностям: «Бухгалтерский учет, анализ и аудит», «Налоги и налогообложение», «Мировая экономика», «Финансы и кредит»</t>
  </si>
  <si>
    <t>0210</t>
  </si>
  <si>
    <t>664063.03.01</t>
  </si>
  <si>
    <t>Взаимные инвестиции стран Персидского залива и СНГ: Моногр. / А.З.Нагимова-М.:НИЦ ИНФРА-М,2019-208с</t>
  </si>
  <si>
    <t>ВЗАИМНЫЕ ИНВЕСТИЦИИ СТРАН ПЕРСИДСКОГО ЗАЛИВА И СНГ</t>
  </si>
  <si>
    <t>Нагимова А.З.</t>
  </si>
  <si>
    <t>978-5-16-013372-0</t>
  </si>
  <si>
    <t>Уфимский государственный нефтяной технический университет</t>
  </si>
  <si>
    <t>640486.08.01</t>
  </si>
  <si>
    <t>Внебюджетные фонды: Уч.пос. / П.А.Левчаев - М.:НИЦ ИНФРА-М,2024 - 149 с.-(ВО: Бакалавриат)(О)</t>
  </si>
  <si>
    <t>ВНЕБЮДЖЕТНЫЕ ФОНДЫ</t>
  </si>
  <si>
    <t>Левчаев П.А.</t>
  </si>
  <si>
    <t>978-5-16-012524-4</t>
  </si>
  <si>
    <t>Рекомендовано в качестве учебного пособия для студентов высших учебных заведений, обучающихся по направлению подготовки 38.03.01 «Экономика» (квалификация (степень) «бакалавр»)</t>
  </si>
  <si>
    <t>Национальный исследовательский Мордовский государственный университет им. Н.П. Огарева</t>
  </si>
  <si>
    <t>095660.15.01</t>
  </si>
  <si>
    <t>Внешнеторговый контракт = Contract..: Уч.пос. / Н.М.Громова - 2 изд. - М.:Магистр,НИЦ ИНФРА-М,2025 - 144 с.(О)</t>
  </si>
  <si>
    <t>ВНЕШНЕТОРГОВЫЙ КОНТРАКТ = CONTRACT IN FOREIGN TRADE, ИЗД.2</t>
  </si>
  <si>
    <t>Громова Н. М.</t>
  </si>
  <si>
    <t>978-5-9776-0064-4</t>
  </si>
  <si>
    <t>Московский государственный лингвистический университет</t>
  </si>
  <si>
    <t>0208</t>
  </si>
  <si>
    <t>285100.09.01</t>
  </si>
  <si>
    <t>Внешнеторговый контракт: содержание, документы...: Практ.пос. / Н.Б.Корепанова - ИНФРА-М, 2024-237с(О)</t>
  </si>
  <si>
    <t>ВНЕШНЕТОРГОВЫЙ КОНТРАКТ: СОДЕРЖАНИЕ, ДОКУМЕНТЫ, УЧЕТ, НАЛОГООБЛОЖЕНИЕ</t>
  </si>
  <si>
    <t>Корепанова Н. Б.</t>
  </si>
  <si>
    <t>Просто, кратко, быстро</t>
  </si>
  <si>
    <t>978-5-16-009926-2</t>
  </si>
  <si>
    <t>656521.05.01</t>
  </si>
  <si>
    <t>Внешнеэкономическая деят. организации: Уч. / А.А.Чурсин - 2 изд. - М.:НИЦ ИНФРА-М,2025. - 555 с.(ВО)(п)</t>
  </si>
  <si>
    <t>ВНЕШНЕЭКОНОМИЧЕСКАЯ ДЕЯТЕЛЬНОСТЬ ОРГАНИЗАЦИИ, ИЗД.2</t>
  </si>
  <si>
    <t>Чурсин А.А., Ермаков В.А., Назюта С.В. и др.</t>
  </si>
  <si>
    <t>978-5-16-019792-0</t>
  </si>
  <si>
    <t>38.04.01, 38.04.02, 38.04.04, 38.04.06, 38.05.02</t>
  </si>
  <si>
    <t>Январь, 2025</t>
  </si>
  <si>
    <t>0225</t>
  </si>
  <si>
    <t>656521.03.01</t>
  </si>
  <si>
    <t>Внешнеэкономическая деятельность организации: Уч. / А.А.Чурсин - М.:НИЦ ИНФРА-М,2023-332 с.-(ВО)(П)</t>
  </si>
  <si>
    <t>ВНЕШНЕЭКОНОМИЧЕСКАЯ ДЕЯТЕЛЬНОСТЬ ОРГАНИЗАЦИИ</t>
  </si>
  <si>
    <t>Чурсин А.А., Муртузалиева С.Ю.</t>
  </si>
  <si>
    <t>978-5-16-013219-8</t>
  </si>
  <si>
    <t>Рекомендовано Учебно-методическим советом ВО в качестве учебника для студентов высших учебных заведений, обучающихся по направлению подготовки 38.04.01 «Экономика» (квалификация (степень) «магистр»)</t>
  </si>
  <si>
    <t>781794.01.01</t>
  </si>
  <si>
    <t>Внешнеэкономическая деятельность. Сб. задач...: Уч.пос. / Н.Г.Гаджиев-М.:НИЦ ИНФРА-М,2024.-188 с.(ВО.Сп)(п)</t>
  </si>
  <si>
    <t>ВНЕШНЕЭКОНОМИЧЕСКАЯ ДЕЯТЕЛЬНОСТЬ. СБОРНИК ЗАДАЧ, СИТУАЦИЙ И ТЕСТОВ</t>
  </si>
  <si>
    <t>Карпунина Е.В., Карпунин А.Ю., Гаджиев Н.Г. и др.</t>
  </si>
  <si>
    <t>Высшее образование: Специалитет</t>
  </si>
  <si>
    <t>978-5-16-017862-2</t>
  </si>
  <si>
    <t>Профессиональное образование / ВО - Специалитет</t>
  </si>
  <si>
    <t>38.00.00, 38.04.01</t>
  </si>
  <si>
    <t>Рязанский государственный радиотехнический университет имени В.Ф. Уткина</t>
  </si>
  <si>
    <t>774737.01.01</t>
  </si>
  <si>
    <t>Внешнеэкономическая деятельность: Уч. / Е.В.Карпунина-М.:НИЦ ИНФРА-М,2024.-265 с.(ВО.Сп)(п)</t>
  </si>
  <si>
    <t>ВНЕШНЕЭКОНОМИЧЕСКАЯ ДЕЯТЕЛЬНОСТЬ</t>
  </si>
  <si>
    <t>978-5-16-017713-7</t>
  </si>
  <si>
    <t>38.00.00, 38.04.01, 38.05.01</t>
  </si>
  <si>
    <t>388500.08.01</t>
  </si>
  <si>
    <t>Внешнеэкономическая деятельность: Уч.пос. / М.А.Гуреева-М.:ИД Форум, НИЦ ИНФРА-М,2023.-287 с.(ВО)(П)</t>
  </si>
  <si>
    <t>Гуреева М.А.</t>
  </si>
  <si>
    <t>978-5-8199-0635-4</t>
  </si>
  <si>
    <t>38.03.01</t>
  </si>
  <si>
    <t>Рекомендовано Учебно-методическим объединением вузов России по образованию в области финансов, учета и мировой экономики в качестве учебного пособия для студентов бакалавриата, обучающихся по профилю подготовки «Мировая экономика»</t>
  </si>
  <si>
    <t>Московский политехнический университет</t>
  </si>
  <si>
    <t>459300.09.01</t>
  </si>
  <si>
    <t>Внешнеэкономическая политика России...: Моногр. / Под ред. Ткаченко А.А.-М.:Вуз.уч.,НИЦ ИНФРА-М,2023-231 с.(О)</t>
  </si>
  <si>
    <t>ВНЕШНЕЭКОНОМИЧЕСКАЯ ПОЛИТИКА РОССИИ В УСЛОВИЯХ ГЛОБАЛЬНЫХ ВЫЗОВОВ</t>
  </si>
  <si>
    <t>Абрамов В.Л., Алексеев П.В., Джагитян Э.П. и др.</t>
  </si>
  <si>
    <t>978-5-9558-0651-8</t>
  </si>
  <si>
    <t>41.03.05, 41.04.05</t>
  </si>
  <si>
    <t>832509.01.01</t>
  </si>
  <si>
    <t>Внешняя торговля России в условиях санкций: Моногр. / Под ред. Руднева А.О. - М.:НИЦ ИНФРА-М,2025. - 238 с.(о)</t>
  </si>
  <si>
    <t>ВНЕШНЯЯ ТОРГОВЛЯ РОССИИ В УСЛОВИЯХ САНКЦИЙ</t>
  </si>
  <si>
    <t>Руднева А.О., Алтухов А.О., Бутенко Н.А. и др.</t>
  </si>
  <si>
    <t>978-5-16-020074-3</t>
  </si>
  <si>
    <t>Дипломатическая академия Министерства иностранных дел Российской Федерации</t>
  </si>
  <si>
    <t>Октябрь, 2024</t>
  </si>
  <si>
    <t>0125</t>
  </si>
  <si>
    <t>134662.12.01</t>
  </si>
  <si>
    <t>Внешняя торговля: Словарь-справ. / А.О.Руднева - 2 изд. - НИЦ Инфра-М, 2025 - 222 с.(Б-ка слов. "ИНФРА-М") (п)</t>
  </si>
  <si>
    <t>ВНЕШНЯЯ ТОРГОВЛЯ: СЛОВАРЬ-СПРАВОЧНИК, ИЗД.2</t>
  </si>
  <si>
    <t>Руднева А. О.</t>
  </si>
  <si>
    <t>Библиотека словарей "ИНФРА-М"</t>
  </si>
  <si>
    <t>978-5-16-005611-1</t>
  </si>
  <si>
    <t>Словарь</t>
  </si>
  <si>
    <t>38.03.01, 38.03.04, 41.03.05, 44.03.05</t>
  </si>
  <si>
    <t>410200.09.01</t>
  </si>
  <si>
    <t>Внутренний контроль: методол. сквоз...: Моногр. /А.В.Порфирьева-М.:НИЦ ИНФРА-М,2017-152с(О)</t>
  </si>
  <si>
    <t>ВНУТРЕННИЙ КОНТРОЛЬ: МЕТОДОЛОГИЯ СКВОЗНОГО КОНТРОЛЯ АВТОНОМНЫХ УЧРЕЖДЕНИЙ</t>
  </si>
  <si>
    <t>Порфирьева А. В., Серебрякова Т. Ю.</t>
  </si>
  <si>
    <t>978-5-16-006179-5</t>
  </si>
  <si>
    <t>38.04.08</t>
  </si>
  <si>
    <t>261100.05.01</t>
  </si>
  <si>
    <t>Выбор направлений диверсификации в машиностр.: Моногр./В.Н.Еремин - ИНФРА-М, 2022-184с.(Науч. мысль) (О)</t>
  </si>
  <si>
    <t>ВЫБОР НАПРАВЛЕНИЙ ДИВЕРСИФИКАЦИИ В МАШИНОСТРОЕНИИ</t>
  </si>
  <si>
    <t>Еремин В. Н., Еремина Е. В.</t>
  </si>
  <si>
    <t>978-5-16-009513-4</t>
  </si>
  <si>
    <t>15.04.01, 15.04.02, 15.04.04, 15.04.05, 15.04.06, 38.04.01, 38.04.02</t>
  </si>
  <si>
    <t>Ивановский государственный университет</t>
  </si>
  <si>
    <t>752120.02.01</t>
  </si>
  <si>
    <t>Географическая экспертиза стратегий эконом. развития России / В.И.Блануца-М.:НИЦ ИНФРА-М,2022-198 с.(Науч.мысль)(О)</t>
  </si>
  <si>
    <t>ГЕОГРАФИЧЕСКАЯ ЭКСПЕРТИЗА СТРАТЕГИЙ ЭКОНОМИЧЕСКОГО РАЗВИТИЯ РОССИИ</t>
  </si>
  <si>
    <t>Блануца В.И.</t>
  </si>
  <si>
    <t>978-5-16-016776-3</t>
  </si>
  <si>
    <t>05.04.02, 05.06.01, 38.04.01, 38.06.01</t>
  </si>
  <si>
    <t>Институт географии им. В.Б. Сочавы Сибирского отделения Российской академии наук</t>
  </si>
  <si>
    <t>417150.09.01</t>
  </si>
  <si>
    <t>География мирового хозяйства: Уч.пос. / А.А.Паикидзе -М.:НИЦ ИНФРА-М,2024.-256 с.(ВО: Бакалавр.)(П)</t>
  </si>
  <si>
    <t>ГЕОГРАФИЯ МИРОВОГО ХОЗЯЙСТВА</t>
  </si>
  <si>
    <t>Паикидзе А. А., Цветков А. М., Шмайдюк Т. С.</t>
  </si>
  <si>
    <t>978-5-16-018815-7</t>
  </si>
  <si>
    <t>Рекомендовано в качестве учебного пособия для студентов высших учебных заведений,  обучающихся по направлению подготовки 38.03.01 «Экономика» (квалификация (степень) «бакалавр»)</t>
  </si>
  <si>
    <t>Российский биотехнологический университет (РОСБИОТЕХ)</t>
  </si>
  <si>
    <t>666813.04.01</t>
  </si>
  <si>
    <t>Геоэкономические и геополит. механизмы Пер.Мир..: Уч.пос. / В.В.Инюшин.-М.:НИЦ ИНФРА-М,2024-154с(ВО)(п)</t>
  </si>
  <si>
    <t>ГЕОЭКОНОМИЧЕСКИЕ И ГЕОПОЛИТИЧЕСКИЕ МЕХАНИЗМЫ ПЕРВОЙ МИРОВОЙ ВОЙНЫ.</t>
  </si>
  <si>
    <t>Инюшин В.В., Медоваров М.В., Черкасов А.Н.</t>
  </si>
  <si>
    <t>978-5-16-019890-3</t>
  </si>
  <si>
    <t>Профессиональное образование</t>
  </si>
  <si>
    <t>38.03.01, 41.03.04, 41.03.05, 44.03.01, 44.03.05, 46.03.01</t>
  </si>
  <si>
    <t>Рекомендовано в качестве учебного пособия для студенторв высших учебных заведений, обучающихся по направлениям подготовки 38.03.01 «Экономика», 41.03.04 «Политология», 41.03.05 «Международные отношения», 46.03.01 «История» (квалификация (степень) «бакалавр»)</t>
  </si>
  <si>
    <t>Национальный исследовательский Нижегородский государственный университет им. Н.И. Лобачевского</t>
  </si>
  <si>
    <t>282300.08.01</t>
  </si>
  <si>
    <t>Глобализация и интеграц.процессы в Азиат...: Моногр. /И.И.Шувалов-М.:НИЦ ИНФРА-М,ИЗиСП,2019-332с.(о)</t>
  </si>
  <si>
    <t>ГЛОБАЛИЗАЦИЯ И ИНТЕГРАЦИОННЫЕ ПРОЦЕССЫ В АЗИАТСКО-ТИХООКЕАНСКОМ РЕГИОНЕ (ПРАВОВОЕ И ЭКОНОМИЧЕСКОЕ ИССЛЕДОВАНИЕ)</t>
  </si>
  <si>
    <t>978-5-16-010504-8</t>
  </si>
  <si>
    <t>Дополнительное образование / Дополнительное профессиональное образование / ДПО - повышение квалификации</t>
  </si>
  <si>
    <t>38.03.01, 40.03.01, 40.04.01</t>
  </si>
  <si>
    <t>763770.04.01</t>
  </si>
  <si>
    <t>Глобальная среда бизнеса: Уч. / Под ред. Клочко О.А. - М.:НИЦ ИНФРА-М,2025 - 438 с.(ВО: Бакалавр.)(П)</t>
  </si>
  <si>
    <t>ГЛОБАЛЬНАЯ СРЕДА БИЗНЕСА</t>
  </si>
  <si>
    <t>Бирюкова О.В., Бондаренко К.А., Гальченко Е.А. и др.</t>
  </si>
  <si>
    <t>978-5-16-017177-7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</si>
  <si>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направлению подготовки 38.03.01 «Экономика» (квалификация (степень) «бакалавр») (протокол № 9 от 17.11.2021)</t>
  </si>
  <si>
    <t>668061.05.01</t>
  </si>
  <si>
    <t>Глобальная экология - экономика и финансы: Моногр. / В.М.Пищулов - 2 изд. - М.:НИЦ ИНФРА-М,2023.-325 с.(П)</t>
  </si>
  <si>
    <t>ГЛОБАЛЬНАЯ ЭКОЛОГИЯ - ЭКОНОМИКА И ФИНАНСЫ, ИЗД.2</t>
  </si>
  <si>
    <t>Пищулов В.М.</t>
  </si>
  <si>
    <t>978-5-16-016616-2</t>
  </si>
  <si>
    <t>ЕСТЕСТВЕННЫЕ НАУКИ. МАТЕМАТИКА</t>
  </si>
  <si>
    <t>Науки о Земле. Экология</t>
  </si>
  <si>
    <t>05.04.06, 38.04.01</t>
  </si>
  <si>
    <t>Уральский государственный экономический университет</t>
  </si>
  <si>
    <t>0222</t>
  </si>
  <si>
    <t>668061.02.01</t>
  </si>
  <si>
    <t>Глобальная экология − экономика и финансы: Моногр./ В.М.Пищулов-М.:НИЦ ИНФРА-М,2020-310с(Науч.мысль)</t>
  </si>
  <si>
    <t>ГЛОБАЛЬНАЯ ЭКОЛОГИЯ − ЭКОНОМИКА И ФИНАНСЫ</t>
  </si>
  <si>
    <t>978-5-16-013306-5</t>
  </si>
  <si>
    <t>805690.01.01</t>
  </si>
  <si>
    <t>Глобальная энергетич. пробл. и мир. энерг. комплекс...: Уч.пос. / А.Н.Захаров-М.:НИЦ ИНФРА-М,2024.-387 с.(ВО)(п)</t>
  </si>
  <si>
    <t>ГЛОБАЛЬНАЯ ЭНЕРГЕТИЧЕСКАЯ ПРОБЛЕМА И МИРОВОЙ ЭНЕРГЕТИЧЕСКИЙ КОМПЛЕКС (РОССИЯ, США, ЕВРОПА, КИТАЙ)</t>
  </si>
  <si>
    <t>Захаров А.Н., Аникина Е.М., Захаров А.Н.</t>
  </si>
  <si>
    <t>978-5-16-018944-4</t>
  </si>
  <si>
    <t>38.03.01, 38.04.01, 38.05.01, 41.03.01, 41.04.01, 41.04.05</t>
  </si>
  <si>
    <t>Всероссийская академия внешней торговли Министерства экономического развития Российской Федерации</t>
  </si>
  <si>
    <t>Май, 2024</t>
  </si>
  <si>
    <t>632105.04.01</t>
  </si>
  <si>
    <t>Глобальные институты регулирования: Уч. / Под ред. Зуева В.Н.-М.:Магистр, НИЦ ИНФРА-М,2023.-576с.(П)</t>
  </si>
  <si>
    <t>ГЛОБАЛЬНЫЕ ИНСТИТУТЫ РЕГУЛИРОВАНИЯ</t>
  </si>
  <si>
    <t>Зуев В.Н.</t>
  </si>
  <si>
    <t>Бакалавриат</t>
  </si>
  <si>
    <t>978-5-9776-0423-9</t>
  </si>
  <si>
    <t>707061.02.01</t>
  </si>
  <si>
    <t>Гносеологические аспекты процес. самоорганизации...: Моногр. / М.Ю. Куссый. - М.:ИНФРА-М, 2022-179с(О)</t>
  </si>
  <si>
    <t>ГНОСЕОЛОГИЧЕСКИЕ АСПЕКТЫ ПРОЦЕССОВ САМООРГАНИЗАЦИИ В СОЦИАЛЬНО-ЭКОНОМИЧЕСКИХ СИСТЕМАХ С ПОЗИЦИЙ ЭКОНОМИКО-МАТЕМАТИЧЕСКОГО МОДЕЛИРОВАНИЯ</t>
  </si>
  <si>
    <t>Куссый М.Ю.</t>
  </si>
  <si>
    <t>Научная мысль (КрымФУ)</t>
  </si>
  <si>
    <t>978-5-16-017450-1</t>
  </si>
  <si>
    <t>38.03.05, 38.04.01, 38.04.02, 38.04.05</t>
  </si>
  <si>
    <t>Крымский федеральный университет им. В.И. Вернадского</t>
  </si>
  <si>
    <t>186400.13.01</t>
  </si>
  <si>
    <t>Государственное регулир. нац. экономики: Уч.пос. /Д.С.Петросян - М.:НИЦ ИНФРА-М, 2025 - 300 с.(ВО:Магистр.)</t>
  </si>
  <si>
    <t>ГОСУДАРСТВЕННОЕ РЕГУЛИРОВАНИЕ НАЦИОНАЛЬНОЙ ЭКОНОМИКИ.НОВЫЕ НАПРАВЛЕНИЯ ТЕОРИИ: ГУМАНИСТИЧЕСКИЙ ПОДХОД</t>
  </si>
  <si>
    <t>Петросян Д.С.</t>
  </si>
  <si>
    <t>978-5-16-012790-3</t>
  </si>
  <si>
    <t>38.03.01, 38.04.01, 38.04.08, 44.03.01</t>
  </si>
  <si>
    <t>Рекомендовано в качестве учебного пособия для студентов высших учебных заведений, обучающихся по направлениям подготовки 38.03.01 «Экономика» и 38.03.02 «Менеджмент» (квалификация (степень) «магистр»)</t>
  </si>
  <si>
    <t>Институт региональных экономических исследований</t>
  </si>
  <si>
    <t>0112</t>
  </si>
  <si>
    <t>212400.09.01</t>
  </si>
  <si>
    <t>Государственное регулир. экономики: Уч. / И.С.Цыпин - М.:НИЦ ИНФРА-М,2025 - 296 с.(ВО)(П)</t>
  </si>
  <si>
    <t>ГОСУДАРСТВЕННОЕ РЕГУЛИРОВАНИЕ ЭКОНОМИКИ</t>
  </si>
  <si>
    <t>Цыпин И.С., Веснин В.Р.</t>
  </si>
  <si>
    <t>978-5-16-018816-4</t>
  </si>
  <si>
    <t>38.03.01, 38.03.02, 41.03.06, 44.03.01</t>
  </si>
  <si>
    <t>Рекомендовано Советом Учебно-методического объединения по образованию в области менеджмента в качестве учебника для обучающихся по программам высшего образования направлений подготовки 38.03.02 «Менеджмент», 38.03.04 «Государственное и муниципальное управление» (квалификация (степень) «бакалавр»)</t>
  </si>
  <si>
    <t>645564.04.01</t>
  </si>
  <si>
    <t>Государственное регулир.основных факт.производ. в АПК: Моногр. / А.В.Тихонова - М.:НИЦ ИНФРА-М,2022-122с(О)</t>
  </si>
  <si>
    <t>ГОСУДАРСТВЕННОЕ РЕГУЛИРОВАНИЕ ОСНОВНЫХ ФАКТОРОВ ПРОИЗВОДСТВА В АПК</t>
  </si>
  <si>
    <t>Тихонова А.В.</t>
  </si>
  <si>
    <t>978-5-16-012439-1</t>
  </si>
  <si>
    <t>670831.04.01</t>
  </si>
  <si>
    <t>Государственное регулирование цен (тарифов) в РФ: Уч.пос. / С.Н.Зайкова -М.:НИЦ ИНФРА-М,2024-247с(П)</t>
  </si>
  <si>
    <t>ГОСУДАРСТВЕННОЕ РЕГУЛИРОВАНИЕ ЦЕН (ТАРИФОВ) В РОССИЙСКОЙ ФЕДЕРАЦИИ: АДМИНИСТРАТИВНО-ПРАВОВОЙ АСПЕКТ</t>
  </si>
  <si>
    <t>Зайкова С.Н.</t>
  </si>
  <si>
    <t>978-5-16-014046-9</t>
  </si>
  <si>
    <t>38.03.01, 38.03.04, 40.03.01, 40.04.01, 44.03.01, 44.03.05, 46.03.02</t>
  </si>
  <si>
    <t>Рекомендовано Учебно-методическим советом ВО в качестве учебного пособия для студентов высших учебных заведений, обучающихся по направлению подготовки 40.03.01 «Юриспруденция» (квалификация (степень) «бакалавр»)</t>
  </si>
  <si>
    <t>Саратовская государственная юридическая академия</t>
  </si>
  <si>
    <t>114500.10.01</t>
  </si>
  <si>
    <t>Государственно-частное партнерство в науч...: Моногр. / Под ред. А.К.Казанцева-М.:ИНФРА-М,2024-331с.(О)</t>
  </si>
  <si>
    <t>ГОСУДАРСТВЕННО-ЧАСТНОЕ ПАРТНЕРСТВО В НАУЧНО-ИННОВАЦИОННОЙ СФЕРЕ</t>
  </si>
  <si>
    <t>Казанцев А. К., Рубвальтер Д. А.</t>
  </si>
  <si>
    <t>978-5-16-016572-1</t>
  </si>
  <si>
    <t>Санкт-Петербургский государственный университет</t>
  </si>
  <si>
    <t>0109</t>
  </si>
  <si>
    <t>683067.09.01</t>
  </si>
  <si>
    <t>Государство и бизнес: основы взаимодействия: Уч. / М.Е.Косов - М.:НИЦ ИНФРА-М,2024 - 295 с.(ВО)(П)</t>
  </si>
  <si>
    <t>ГОСУДАРСТВО И БИЗНЕС: ОСНОВЫ ВЗАИМОДЕЙСТВИЯ</t>
  </si>
  <si>
    <t>Косов М.Е., Сигарев А.В., Долина О.Н.</t>
  </si>
  <si>
    <t>978-5-16-014927-1</t>
  </si>
  <si>
    <t>38.03.01, 40.03.01</t>
  </si>
  <si>
    <t>Рекомендовано Учебно-методическим советом ВО в качестве учебника для студентов высших учебных заведений, обучающихся по направлениям подготовки 38.03.01 «Экономика», 40.03.01 «Юриспруденция», 38.03.02 «Менеджмент» (квалификация (степень) «бакалавр»)</t>
  </si>
  <si>
    <t>686256.08.01</t>
  </si>
  <si>
    <t>Дальний Восток России: от депрессив. региона..: Моногр. / О.А.Николайчук - 2 изд.-М.:НИЦ ИНФРА-М,2024.-297с(О)</t>
  </si>
  <si>
    <t>ДАЛЬНИЙ ВОСТОК РОССИИ: ОТ ДЕПРЕССИВНОГО РЕГИОНА К ТЕРРИТОРИИ БУДУЩЕГО, ИЗД.2</t>
  </si>
  <si>
    <t>Николайчук О.А.</t>
  </si>
  <si>
    <t>978-5-16-016413-7</t>
  </si>
  <si>
    <t>38.03.01, 38.04.01, 38.04.02, 38.04.04, 44.03.01</t>
  </si>
  <si>
    <t>Конкурс Ассоциации книгоиздателей России "Лучшие книги года - 2023"-2023, Лауреат</t>
  </si>
  <si>
    <t>686256.04.01</t>
  </si>
  <si>
    <t>Дальний Восток России: от депрессивного региона...: Моногр. / О.А.Николайчук-М.:НИЦ ИНФРА-М,2020.-179 с.(Науч.мысль)(О)</t>
  </si>
  <si>
    <t>ДАЛЬНИЙ ВОСТОК РОССИИ: ОТ ДЕПРЕССИВНОГО РЕГИОНА К ТЕРРИТОРИИ БУДУЩЕГО</t>
  </si>
  <si>
    <t>978-5-16-016127-3</t>
  </si>
  <si>
    <t>759864.01.01</t>
  </si>
  <si>
    <t>Деглобализация: кризис неолиберализма...: Моногр. / Р.Э.Абдулов. - М.:НИЦ ИНФРА-М,2025 - 240 с.(п)</t>
  </si>
  <si>
    <t>ДЕГЛОБАЛИЗАЦИЯ: КРИЗИС НЕОЛИБЕРАЛИЗМА И ДВИЖЕНИЕ К НОВОМУ МИРОПОРЯДКУ</t>
  </si>
  <si>
    <t>Абдулов Р.Э., Джабборов Д.Б., Комолов О.О. и др.</t>
  </si>
  <si>
    <t>978-5-16-020047-7</t>
  </si>
  <si>
    <t>38.04.01, 38.05.01, 38.06.01, 40.04.01, 40.05.01, 40.06.01, 41.04.01, 41.04.04, 41.04.05, 41.06.01</t>
  </si>
  <si>
    <t>Национальный Исследовательский Технологический Университет "МИСИС"</t>
  </si>
  <si>
    <t>Февраль, 2025</t>
  </si>
  <si>
    <t>153200.07.01</t>
  </si>
  <si>
    <t>Деловые игры по формир. экон. компетенций: Уч.пос. / В.О.Евсеев-М.:Вуз. уч., ИНФРА-М,2021.-254 с.(ВО-Бак.)(П)</t>
  </si>
  <si>
    <t>ДЕЛОВЫЕ ИГРЫ ПО ФОРМИРОВАНИЮ ЭКОНОМИЧЕСКИХ КОМПЕТЕНЦИЙ</t>
  </si>
  <si>
    <t>Евсеев В. О.</t>
  </si>
  <si>
    <t>978-5-9558-0650-1</t>
  </si>
  <si>
    <t>38.03.01, 38.03.04, 38.04.01, 38.04.04, 38.04.08, 39.03.01, 39.03.02, 39.03.03, 39.04.01, 39.04.02, 39.04.03, 44.03.01, 44.03.05, 44.04.01</t>
  </si>
  <si>
    <t>Рекомендовано УМО по образованию в области социальной работы в качестве учебного пособия для студентов высших учебных заведений, обучающихся по направлению и специальности «Социальная работа»</t>
  </si>
  <si>
    <t>665060.06.01</t>
  </si>
  <si>
    <t>Деловые игры: теория и организация: Уч.мет.пос. / Г.С.Абрамова - 2 изд.-М.:НИЦ ИНФРА-М,2022-189 с.(ВО)(П)</t>
  </si>
  <si>
    <t>ДЕЛОВЫЕ ИГРЫ: ТЕОРИЯ И ОРГАНИЗАЦИЯ, ИЗД.2</t>
  </si>
  <si>
    <t>Абрамова Г.С., Степанович В.А.</t>
  </si>
  <si>
    <t>978-5-16-013580-9</t>
  </si>
  <si>
    <t>ГУМАНИТАРНЫЕ НАУКИ. РЕЛИГИЯ. ИСКУССТВО</t>
  </si>
  <si>
    <t>Психология</t>
  </si>
  <si>
    <t>Учебно-методическое пособие</t>
  </si>
  <si>
    <t>37.03.01, 37.03.02, 37.05.02, 44.03.01, 44.03.02, 44.03.03, 44.03.04, 44.03.05, 44.04.01, 44.04.02, 44.05.01</t>
  </si>
  <si>
    <t>Рекомендовано в качестве учебного пособия для студентов высших учебных заведений, обучающихся по направлениям подготовки 44.03.01 «Педагогическое образование», 44.03.02 «Психолого-педагогическое образование», 44.03.04 «Профессиональное обучение» (квалификация (степень) «бакалавр»)</t>
  </si>
  <si>
    <t>Брестский государственный университет имени А.С.Пушкина</t>
  </si>
  <si>
    <t>042250.15.01</t>
  </si>
  <si>
    <t>Демография: Уч. / В.М.Медков, - 2 изд. - М.:НИЦ ИНФРА-М,2025. - 332 с.(ВО: Бакалавр.)(п)</t>
  </si>
  <si>
    <t>ДЕМОГРАФИЯ, ИЗД.2</t>
  </si>
  <si>
    <t>Медков В.М.</t>
  </si>
  <si>
    <t>978-5-16-020608-0</t>
  </si>
  <si>
    <t>Демография. Статистика</t>
  </si>
  <si>
    <t>38.03.04, 38.04.04, 39.03.01</t>
  </si>
  <si>
    <t>Рекомендовано в качестве учебника для студентов высших учебных заведений, обучающихся по направлениям подготовки 39.03.01 «Социология», 38.03.01 «Экономика», 39.03.02 «Социальная работа» (квалификация (степень) «бакалавр»)</t>
  </si>
  <si>
    <t>Московский государственный университет им. М.В. Ломоносова</t>
  </si>
  <si>
    <t>0207</t>
  </si>
  <si>
    <t>638071.04.01</t>
  </si>
  <si>
    <t>Демография: Уч.пос. / А.И.Щербаков и др. - М.:НИЦ ИНФРА-М,2023 - 216 с.-(ВО:Бакалавриат) (П)</t>
  </si>
  <si>
    <t>ДЕМОГРАФИЯ</t>
  </si>
  <si>
    <t>Щербаков А.И., Мдинарадзе М.Г., Назаров А.Д. и др.</t>
  </si>
  <si>
    <t>978-5-16-012222-9</t>
  </si>
  <si>
    <t>38.03.01, 38.03.04, 38.04.01, 38.04.04, 39.03.01, 39.04.01</t>
  </si>
  <si>
    <t>Рекомендовано в качестве учебного пособия для студентов высших учебных заведений, обучающихся по направлениям подготовки 38.03.04 «Государственное и муниципальное управление», 38.03.01 «Экономика» (квалификация (степень) «бакалавр»)</t>
  </si>
  <si>
    <t>677025.03.01</t>
  </si>
  <si>
    <t>Демография: Уч.пос. / В.Л.Юлинов и др.-М.:НИЦ ИНФРА-М,2024.-169 с.(ВО: Бакалавриат)(П)</t>
  </si>
  <si>
    <t>Юлинов В.Л., Патрушева Н.А., Кочуров Б.И.</t>
  </si>
  <si>
    <t>978-5-16-015240-0</t>
  </si>
  <si>
    <t>38.03.01, 38.03.04, 38.04.01, 38.04.04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</si>
  <si>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направлению подготовки 38.03.04 «Государственное и муниципальное управление» (квалификация (степень) «бакалавр») (протокол №10 от 12.10.2020)</t>
  </si>
  <si>
    <t>Северный (Арктический) федеральный университет им. М.В. Ломоносова</t>
  </si>
  <si>
    <t>070770.03.01</t>
  </si>
  <si>
    <t>Демография: Уч.пос. / М.С.Клочкова-М.:ИЦ РИОР, НИЦ ИНФРА-М,2017.-184 с..-(ВО: Бакалавриат)(О)</t>
  </si>
  <si>
    <t>Клочкова М. С.</t>
  </si>
  <si>
    <t>ВО: Бакалавриат</t>
  </si>
  <si>
    <t>978-5-9557-0305-3</t>
  </si>
  <si>
    <t>38.03.01, 38.03.03, 38.03.04</t>
  </si>
  <si>
    <t>0106</t>
  </si>
  <si>
    <t>133070.09.01</t>
  </si>
  <si>
    <t>Демография: Уч.-практ. пос. / Лысенко С. Н. - М.: Вуз. уч., НИЦ ИНФРА-М, 2025 - 112 с.(о)</t>
  </si>
  <si>
    <t>Лысенко С. Н.</t>
  </si>
  <si>
    <t>978-5-9558-0153-7</t>
  </si>
  <si>
    <t>Учебно-практическое пособие</t>
  </si>
  <si>
    <t>38.03.01, 38.03.04, 38.04.01, 38.04.04, 41.03.06</t>
  </si>
  <si>
    <t>Московский городской университет управления Правительства Москвы</t>
  </si>
  <si>
    <t>0110</t>
  </si>
  <si>
    <t>148990.02.01</t>
  </si>
  <si>
    <t>Демография: Шпаргалка - М.:ИЦ РИОР,НИЦ ИНФРА-М,2016-76с.(Шпаргалка [отрывная])(О)</t>
  </si>
  <si>
    <t>Обложка. Внакидку</t>
  </si>
  <si>
    <t>Шпаргалка [отрывная]</t>
  </si>
  <si>
    <t>978-5-369-00716-7</t>
  </si>
  <si>
    <t>Шпаргалка</t>
  </si>
  <si>
    <t>458250.05.01</t>
  </si>
  <si>
    <t>Диагностика развития сельского хоз-ва региона: Моногр./Д.Ю.Самыгин - ИНФРА-М,2019-140с.(Науч. мысль)</t>
  </si>
  <si>
    <t>ДИАГНОСТИКА РАЗВИТИЯ СЕЛЬСКОГО ХОЗЯЙСТВА РЕГИОНА: СОСТОЯНИЕ, ТЕНДЕНЦИИ, ПРОГНОЗ</t>
  </si>
  <si>
    <t>Самыгин Д.Ю., Барышников Н.Г.</t>
  </si>
  <si>
    <t>978-5-16-009414-4</t>
  </si>
  <si>
    <t>35.03.04, 35.03.07, 35.04.04, 35.04.05, 38.03.01, 38.03.02, 38.04.01, 38.04.02, 38.06.01</t>
  </si>
  <si>
    <t>Пензенский государственный университет</t>
  </si>
  <si>
    <t>340100.04.01</t>
  </si>
  <si>
    <t>Дисбаланс спроса и предложения...: Моногр. / В.М.Гончаренко.-М.:Форум, НИЦ ИНФРА-М,2021.-85 с.(о)</t>
  </si>
  <si>
    <t>ДИСБАЛАНС СПРОСА И ПРЕДЛОЖЕНИЯ В УСЛОВИЯХ НЕОПРЕДЕЛЕННОСТИ</t>
  </si>
  <si>
    <t>Гончаренко В.М., Елаева М.С., Шаповал А.Б.</t>
  </si>
  <si>
    <t>978-5-00091-750-3</t>
  </si>
  <si>
    <t>393000.05.01</t>
  </si>
  <si>
    <t>Документационное обесп.кадровой деят...: Уч.пос. / Лаврентьева М.Г. - М.:НИЦ ИНФРА-М,2020 - 99 с.(О)</t>
  </si>
  <si>
    <t>ДОКУМЕНТАЦИОННОЕ ОБЕСПЕЧЕНИЕ КАДРОВОЙ ДЕЯТЕЛЬНОСТИ В СФЕРЕ ИНДУСТРИИ ГОСТЕПРИИМСТВА</t>
  </si>
  <si>
    <t>Лаврентьева М.Г., Можаев А.В., Можаева Н.Г.</t>
  </si>
  <si>
    <t>978-5-16-011901-4</t>
  </si>
  <si>
    <t>43.03.01, 43.03.02, 43.03.03, 43.04.03</t>
  </si>
  <si>
    <t>Рекомендовано в качестве учебного пособия для студентов высших учебных заведений, обучающихся по направлениям подготовки 43.03.02 «Туризм», 43.03.03 «Гостиничное дело» (квалификация (степень) «бакалавр»)</t>
  </si>
  <si>
    <t>Московский колледж бизнес-технологий</t>
  </si>
  <si>
    <t>703746.06.01</t>
  </si>
  <si>
    <t>Документационное обеспеч. кадровой деят. в..: Уч.пос. / Можаева Н.Г. - М.:НИЦ ИНФРА-М,2024 - 99 с.(СПО)(О)</t>
  </si>
  <si>
    <t>978-5-16-014893-9</t>
  </si>
  <si>
    <t>43.02.16, 46.01.03, 46.02.01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</si>
  <si>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43.02.10 «Туризм», 43.02.11 «Гостиничный сервис», 43.02.14 «Гостиничное дело»</t>
  </si>
  <si>
    <t>747959.01.01</t>
  </si>
  <si>
    <t>Документы и сведения, необходимые для совер. тамож...: Уч.пос. / Под ред. Елфимовой О.С.-М.:НИЦ ИНФРА-М,2022.-188 с.(П)</t>
  </si>
  <si>
    <t>ДОКУМЕНТЫ И СВЕДЕНИЯ, НЕОБХОДИМЫЕ ДЛЯ СОВЕРШЕНИЯ ТАМОЖЕННЫХ ОПЕРАЦИЙ</t>
  </si>
  <si>
    <t>Елфимова О.С., Лузина Т.В., Вакорина Е.А. и др.</t>
  </si>
  <si>
    <t>978-5-16-016952-1</t>
  </si>
  <si>
    <t>38.05.02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</si>
  <si>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специальности 38.05.02 «Таможенное дело» (квалификация «специалист таможенного дела») (протокол № 8 от 20.10.2021)</t>
  </si>
  <si>
    <t>Тюменский государственный университет</t>
  </si>
  <si>
    <t>700578.02.01</t>
  </si>
  <si>
    <t>Европейский опыт госуд. регулир.инновац. деят.: Уч.пос. / В.М.Распопов - М.:Магистр, НИЦ ИНФРА-М,2022-264с(О)</t>
  </si>
  <si>
    <t>ЕВРОПЕЙСКИЙ ОПЫТ ГОСУДАРСТВЕННОГО РЕГУЛИРОВАНИЯ ИННОВАЦИОННОЙ ДЕЯТЕЛЬНОСТИ</t>
  </si>
  <si>
    <t>Распопов В.М., Распопов В.В., Ахмадулина Т.В.</t>
  </si>
  <si>
    <t>978-5-9776-0496-3</t>
  </si>
  <si>
    <t>463350.02.01</t>
  </si>
  <si>
    <t>Единый внутренний рынок Европейского союза: Уч.пос. /Г.М.Костюнина -М.:Магистр,НИЦ ИНФРА-М, 2016-384(п)</t>
  </si>
  <si>
    <t>ЕДИНЫЙ ВНУТРЕННИЙ РЫНОК ЕВРОПЕЙСКОГО СОЮЗА</t>
  </si>
  <si>
    <t>Костюнина Г. М., Адамчук Н. Г., Баронов В. И.</t>
  </si>
  <si>
    <t>978-5-9776-0304-1</t>
  </si>
  <si>
    <t>Допущено Учебно-методическим объединением вузов Российской Федерации по образованию в области международных отношений в качестве учебного пособия для студентов высших учебных заведений, обучающихся по направлениям подготовки (специальностям) "Международные отношения" и "Зарубежное регионоведение"</t>
  </si>
  <si>
    <t>785530.02.01</t>
  </si>
  <si>
    <t>Зеленая экономика в парадигме устойчивого развития / И.Н.Альхимович. - М.:НИЦ ИНФРА-М,2024. - 248 с.(о)</t>
  </si>
  <si>
    <t>ЗЕЛЕНАЯ ЭКОНОМИКА В ПАРАДИГМЕ УСТОЙЧИВОГО РАЗВИТИЯ</t>
  </si>
  <si>
    <t>Альхимович И.Н., Амирова Н.Р., Бурденко Е.В. и др.</t>
  </si>
  <si>
    <t>978-5-16-017936-0</t>
  </si>
  <si>
    <t>05.04.06, 05.06.01, 38.04.01, 38.04.02, 38.06.01, 41.03.02, 41.06.01</t>
  </si>
  <si>
    <t>704232.02.01</t>
  </si>
  <si>
    <t>Зона свободной торговли ЕАЭС-Вьетнам...: Моногр. / Под ред. Перской В.В. - М.:НИЦ ИНФРА-М,2020-209 с.(П)</t>
  </si>
  <si>
    <t>ЗОНА СВОБОДНОЙ ТОРГОВЛИ ЕАЭС-ВЬЕТНАМ: ПЕРВИЧНЫЙ АНАЛИЗ ЭФФЕКТОВ ТОРГОВОЙ ИНТЕГРАЦИИ</t>
  </si>
  <si>
    <t>Джагитян Э.П., Перская В.В., Ревенко Н.С. и др.</t>
  </si>
  <si>
    <t>978-5-16-016133-4</t>
  </si>
  <si>
    <t>38.03.01, 38.03.02, 38.03.06, 38.04.01, 38.04.02, 38.04.06, 38.05.01</t>
  </si>
  <si>
    <t>642097.07.01</t>
  </si>
  <si>
    <t>Идеология старообряд. предпр. XVIII — нач. XX вв.: Моногр. / Е.Н.Титова - М.:НИЦ ИНФРА-М,2024-238(О)</t>
  </si>
  <si>
    <t>ИДЕОЛОГИЯ СТАРООБРЯДЧЕСКОГО ПРЕДПРИНИМАТЕЛЬСТВА XVIII — НАЧАЛА XX ВВ.</t>
  </si>
  <si>
    <t>Титова Е.Н.</t>
  </si>
  <si>
    <t>978-5-16-017477-8</t>
  </si>
  <si>
    <t>688493.05.01</t>
  </si>
  <si>
    <t>Имитационное моделир. в экономике и упр.: Уч. / Под ред. Емельянова А.А.-М.:НИЦ ИНФРА-М,2024.-592 с.(ВО)(П)</t>
  </si>
  <si>
    <t>ИМИТАЦИОННОЕ МОДЕЛИРОВАНИЕ В ЭКОНОМИКЕ И УПРАВЛЕНИИ</t>
  </si>
  <si>
    <t>Булыгина О.В., Емельянов А.А., Емельянова Н.З. и др.</t>
  </si>
  <si>
    <t>978-5-16-014523-5</t>
  </si>
  <si>
    <t>02.03.01, 02.03.02, 02.03.03, 09.03.01, 09.03.02, 09.03.03, 09.03.04</t>
  </si>
  <si>
    <t>Рекомендовано Учебно-методическим советом по направлению подготовки «Прикладная информатика» Федерального учебно-методического объединения в области информатики и вычислительной техники для студентов направления «Прикладная информатика» с профилем «Экономика и управление»</t>
  </si>
  <si>
    <t>Московский энергетический институт</t>
  </si>
  <si>
    <t>148250.11.01</t>
  </si>
  <si>
    <t>Инвестиции в человеческий капитал предприятия: Уч. пос. / Е.Н.Голованова - ИНФРА-М, 2025 - 88 с.(ВО) (о)</t>
  </si>
  <si>
    <t>ИНВЕСТИЦИИ В ЧЕЛОВЕЧЕСКИЙ КАПИТАЛ ПРЕДПРИЯТИЯ</t>
  </si>
  <si>
    <t>Голованова Е. Н., Лочан С. А., Хавин Д. В., Асалиев А. М.</t>
  </si>
  <si>
    <t>978-5-16-004754-6</t>
  </si>
  <si>
    <t>38.03.01, 38.03.02, 38.03.03, 38.03.04, 38.04.01, 38.04.02, 38.04.03, 38.04.04, 41.03.06, 44.03.01</t>
  </si>
  <si>
    <t>Нижегородский государственный архитектурно-строительный университет</t>
  </si>
  <si>
    <t>260500.06.01</t>
  </si>
  <si>
    <t>Инвестиционная политика в области науч.-технич. инновац..: моногр./Н.Н.Жаркова - ИНФРА-М, 2024-95с. (о)</t>
  </si>
  <si>
    <t>ИНВЕСТИЦИОННАЯ ПОЛИТИКА В ОБЛАСТИ НАУЧНО-ТЕХНИЧЕСКОЙ ИННОВАЦИОННОЙ ДЕЯТЕЛЬНОСТИ ПРЕДПРИЯТИЙ ТЕКСТИЛЬНОГО И ШВЕЙНОГО ПРОИЗВОДСТВА</t>
  </si>
  <si>
    <t>Жаркова Н. Н.</t>
  </si>
  <si>
    <t>978-5-16-018347-3</t>
  </si>
  <si>
    <t>Белорусский государственный аграрный технический университет</t>
  </si>
  <si>
    <t>682869.06.01</t>
  </si>
  <si>
    <t>Индустрия гостеприимства. Практ.: Уч.мет.пос. / Н.Г.Можаева-2 изд.-М.:НИЦ ИНФРА-М,2024-113 с.(СПО)(о)</t>
  </si>
  <si>
    <t>ИНДУСТРИЯ ГОСТЕПРИИМСТВА, ИЗД.2</t>
  </si>
  <si>
    <t>Можаева Н.Г., Камшечко М.В.</t>
  </si>
  <si>
    <t>978-5-16-019338-0</t>
  </si>
  <si>
    <t>43.02.11, 43.02.16</t>
  </si>
  <si>
    <t>Российский государственный гуманитарный университет РГГУ</t>
  </si>
  <si>
    <t>0224</t>
  </si>
  <si>
    <t>392000.06.01</t>
  </si>
  <si>
    <t>Индустрия гостеприимства. Практ.: Уч.пос. / Н.Г.Можаева-М.:Форум, НИЦ ИНФРА-М,2020.-120 с.(ВО)(О)</t>
  </si>
  <si>
    <t>ИНДУСТРИЯ ГОСТЕПРИИМСТВА. ПРАКТИКУМ</t>
  </si>
  <si>
    <t>978-5-00091-602-5</t>
  </si>
  <si>
    <t>43.03.01, 43.03.02, 43.03.03</t>
  </si>
  <si>
    <t>Рекомендовано в качестве учебного пособия для студентов высших учебных заведений, обучающихся по направлениям подготовки 43.03.03 «Гостиничное дело», 43.03.01 «Сервис», 43.03.02 «Туризм» (квалификация (степень) «бакалавр»)</t>
  </si>
  <si>
    <t>682869.05.01</t>
  </si>
  <si>
    <t>Индустрия гостеприимства: Практикум / Н.Г.Можаева-М.:Форум, НИЦ ИНФРА-М,2023-120с(СПО)(О)</t>
  </si>
  <si>
    <t>ИНДУСТРИЯ ГОСТЕПРИИМСТВА</t>
  </si>
  <si>
    <t>978-5-00091-567-7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</si>
  <si>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43.02.11 «Гостиничный сервис» (протокол № 2 от 28.01.2019)</t>
  </si>
  <si>
    <t>657679.04.01</t>
  </si>
  <si>
    <t>Инновационная модель развития экономики региона: Моногр. / П.А.Левчаев-М.:НИЦ ИНФРА-М,2023.-92 с.(О)</t>
  </si>
  <si>
    <t>ИННОВАЦИОННАЯ МОДЕЛЬ РАЗВИТИЯ ЭКОНОМИКИ РЕГИОНА</t>
  </si>
  <si>
    <t>978-5-16-012894-8</t>
  </si>
  <si>
    <t>27.03.05, 27.04.05, 27.04.07, 38.03.01, 38.03.02, 38.04.01, 38.04.02</t>
  </si>
  <si>
    <t>149400.06.01</t>
  </si>
  <si>
    <t>Инновационная экономика молодежной среды: Уч.пос. / В.О.Евсеев - М.:Вуз.уч., ИНФРА-М,2018.-342 с.(П)</t>
  </si>
  <si>
    <t>ИННОВАЦИОННАЯ ЭКОНОМИКА МОЛОДЕЖНОЙ СРЕДЫ</t>
  </si>
  <si>
    <t>Евсеев В.О.</t>
  </si>
  <si>
    <t>978-5-9558-0187-2</t>
  </si>
  <si>
    <t>39.03.02, 39.03.03, 39.04.02, 39.04.03</t>
  </si>
  <si>
    <t>Рекомендовано УМО по образованию в области социальной работы в качестве учебного пособия для студентов высших учебных заведений, обучающихся по направлению подготовки и специальности "Социальная работа"</t>
  </si>
  <si>
    <t>282100.07.01</t>
  </si>
  <si>
    <t>Инновационная экономика: Научно-метод. пос./ М.В. Кудина - М.: ФОРУМ: ИНФРА-М, 2023 - 304 с. (П)</t>
  </si>
  <si>
    <t>ИННОВАЦИОННАЯ ЭКОНОМИКА</t>
  </si>
  <si>
    <t>Кудина М.В., Кудина М.В., Сажина М.А.</t>
  </si>
  <si>
    <t>978-5-8199-0595-1</t>
  </si>
  <si>
    <t>27.04.07, 38.03.01, 38.03.02, 38.03.04, 38.04.01, 38.04.02, 38.04.04</t>
  </si>
  <si>
    <t>Рекомендовано Ученым советом факультета государственного управления Московского государственного университета имени М.В. Ломоносова в качестве научно-методического пособия для аспирантов высших учебных заведений, обучающихся по экономическим и управл</t>
  </si>
  <si>
    <t>290200.09.01</t>
  </si>
  <si>
    <t>Инновационная экономика: стратегия...: Уч.пос. / О.И.Донцова-М.: Альфа-М,НИЦ ИНФРА-М,2023-208с(П)</t>
  </si>
  <si>
    <t>ИННОВАЦИОННАЯ ЭКОНОМИКА: СТРАТЕГИЯ И ИНСТРУМЕНТЫ ФОРМИРОВАНИЯ</t>
  </si>
  <si>
    <t>Донцова О. И., Логвинов С. А.</t>
  </si>
  <si>
    <t>Альфа-М</t>
  </si>
  <si>
    <t>Магистратура</t>
  </si>
  <si>
    <t>978-5-98281-403-6</t>
  </si>
  <si>
    <t>38.03.01, 38.03.02, 38.04.01, 38.04.02, 38.04.08, 41.03.06</t>
  </si>
  <si>
    <t>Рекомендовано федеральным государственным бюджетным образовательным учреждением высшего образования «Государственный университет управления» в качестве учебного пособия для студентов высших учебных заведений, обучающихся по направлению подготовки 38.04.01 «Экономика» (квалификация (степень) «магистр»)</t>
  </si>
  <si>
    <t>684141.07.01</t>
  </si>
  <si>
    <t>Инновационно-тех. пути обесп. нац. безоп. России: Моногр. /А.В.Леонов-М.:НИЦ ИНФРА-М,2024-268с(О)</t>
  </si>
  <si>
    <t>ИННОВАЦИОННО-ТЕХНОЛОГИЧЕСКИЕ ПУТИ ОБЕСПЕЧЕНИЯ НАЦИОНАЛЬНОЙ БЕЗОПАСНОСТИ РОССИИ</t>
  </si>
  <si>
    <t>Леонов А.В., Пронин А.Ю.</t>
  </si>
  <si>
    <t>978-5-16-016345-1</t>
  </si>
  <si>
    <t>56.04.01, 57.05.03</t>
  </si>
  <si>
    <t>Центральный научно-исследовательский институт Военно-воздушных сил Министерства обороны Российской Ф</t>
  </si>
  <si>
    <t>206300.08.01</t>
  </si>
  <si>
    <t>Институциональная  экономика: управ. формир...: Уч.пос. / Д.С.Петросян - М.:НИЦ ИНФРА-М,2025 - 279 с.(П)</t>
  </si>
  <si>
    <t>ИНСТИТУЦИОНАЛЬНАЯ  ЭКОНОМИКА: УПРАВЛЕНИЕ ФОРМИРОВАНИЕМ И РАЗВИТИЕМ СОЦИАЛЬНО-ЭКОНОМИЧЕСКИХ ИНСТИТУТОВ</t>
  </si>
  <si>
    <t>Петросян Д. С.</t>
  </si>
  <si>
    <t>978-5-16-006778-0</t>
  </si>
  <si>
    <t>38.03.01, 38.04.01, 44.03.01</t>
  </si>
  <si>
    <t>690666.04.01</t>
  </si>
  <si>
    <t>Институциональная экономика: Уч. / И.А.Назарова.- М.:НИЦ ИНФРА-М,2022 - 268 с.(ВО: Бакалавриат)(П)</t>
  </si>
  <si>
    <t>ИНСТИТУЦИОНАЛЬНАЯ ЭКОНОМИКА</t>
  </si>
  <si>
    <t>Назарова И.А., Тумин В.М., Тумин В.В.</t>
  </si>
  <si>
    <t>978-5-16-014974-5</t>
  </si>
  <si>
    <t>38.03.01, 38.03.02, 38.03.03, 38.03.04, 38.03.05, 38.03.06, 38.03.07, 38.04.01, 38.04.02, 38.04.03, 38.04.04, 38.04.05, 38.04.06, 38.04.07, 38.04.08, 38.04.09, 38.05.01, 38.05.02, 41.03.06, 44.03.01</t>
  </si>
  <si>
    <t>Рекомендовано Учебно-методическим советом высшего образования в качестве учебника для студентов высших учебных заведений, обучающихся по укрупненной группе направлений и специальностей подготовки 38.00.00 «Экономика и управление», а также для студентов технологических направлений и специальностей в части их подготовки по дисциплинам экономико-организационного и управленческого циклов</t>
  </si>
  <si>
    <t>МИРЭА - Российский технологический университет</t>
  </si>
  <si>
    <t>АКАДЕМУС-2024, Победитель, I место</t>
  </si>
  <si>
    <t>089202.10.01</t>
  </si>
  <si>
    <t>Институциональная экономика: Уч. пос. / И.И. Агапова. - М.: Магистр:  НИЦ ИНФРА-М, 2023. - 272 с. (п)</t>
  </si>
  <si>
    <t>Агапова И. И.</t>
  </si>
  <si>
    <t>978-5-9776-0118-4</t>
  </si>
  <si>
    <t>38.03.01, 38.03.02, 38.04.01, 38.04.02, 41.03.06, 44.03.01</t>
  </si>
  <si>
    <t>411900.09.01</t>
  </si>
  <si>
    <t>Институциональная экономика: Уч. пос./ Н.В. Манохина - М.: НИЦ ИНФРА-М, 2024-240с.(ВО) (п)</t>
  </si>
  <si>
    <t>Манохина Н. В., Русановский В. А., Жадан И. Э., Бабайцева И. К., Гвоздева Н. И.</t>
  </si>
  <si>
    <t>978-5-16-005493-3</t>
  </si>
  <si>
    <t>38.03.01, 38.03.02, 38.03.03, 38.03.04, 38.03.05, 38.04.01, 38.04.02, 38.04.03, 38.04.04, 38.04.05, 38.04.08, 38.04.09, 41.03.06, 44.03.01</t>
  </si>
  <si>
    <t>Рекомендовано Советом Учебно-методического объединения по образованию в области менеджмента в качестве учебного пособия для студентов высших учебных заведений, обучающихся по направлениям подготовки 080200.62 «Менеджмент», 080100.62 «Экономика»</t>
  </si>
  <si>
    <t>373100.07.01</t>
  </si>
  <si>
    <t>Институциональная экономика: Уч.пос. / В.М.Пищулов, - 2 изд., испр. и доп.-М.:НИЦ ИНФРА-М,2023.-204 с.(ВО)(П)</t>
  </si>
  <si>
    <t>ИНСТИТУЦИОНАЛЬНАЯ ЭКОНОМИКА, ИЗД.2</t>
  </si>
  <si>
    <t>978-5-16-018497-5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</si>
  <si>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экономическим направлениям подготовки (квалификация (степень) «бакалавр») (протокол № 5 от 19.05.2021)</t>
  </si>
  <si>
    <t>0221</t>
  </si>
  <si>
    <t>373100.04.01</t>
  </si>
  <si>
    <t>Институциональная экономика: Уч.пос. / В.М.Пищулов-М.:НИЦ ИНФРА-М,2021.-160 с..-(ВО: Бакалавриат)(О)</t>
  </si>
  <si>
    <t>978-5-16-011049-3</t>
  </si>
  <si>
    <t>Рекомендовано УМО по образованию в области финансов, учета и мировой экономики в качестве учебного пособия для студентов, обучающихся по специальности «Финансы и кредит» (направление подготовки 38.03.01 «Экономика»)</t>
  </si>
  <si>
    <t>466750.05.01</t>
  </si>
  <si>
    <t>Институциональная экономика: Уч.пос. / Н.В.Василенко-М.:НИЦ ИНФРА-М,2023-272с.(ВО:Бакалавр.)(П)</t>
  </si>
  <si>
    <t>Василенко Н. В.</t>
  </si>
  <si>
    <t>978-5-16-009786-2</t>
  </si>
  <si>
    <t>38.03.01, 38.03.02, 41.03.06, 44.03.01, 44.03.05</t>
  </si>
  <si>
    <t>Допущено Учебно-методическим объединением по направлениям педагогического образования в качестве учебного пособия для студентов высших учебных заведений, обучающихся по направлению 44.03.01 (050100) «Педагогическое образование»</t>
  </si>
  <si>
    <t>Санкт-Петербургский горный университет</t>
  </si>
  <si>
    <t>702814.05.01</t>
  </si>
  <si>
    <t>Институциональная экономика: Уч.пос. / Р.М.Нуреев и др. - М.:Юр.Норма, НИЦ ИНФРА-М,2023 - 472 с.(П)</t>
  </si>
  <si>
    <t>Нуреев Р.М., Буевич А.П., Будкевич Г.В. и др.</t>
  </si>
  <si>
    <t>978-5-91768-998-2</t>
  </si>
  <si>
    <t>024550.18.01</t>
  </si>
  <si>
    <t>Институциональная экономика:Уч.пос. / А.Н.Олейник-М.:НИЦ ИНФРА-М,2023.-416 с..-(ВО: Бакалавриат)(П 7БЦ)</t>
  </si>
  <si>
    <t>Олейник А. Н.</t>
  </si>
  <si>
    <t>978-5-16-004316-6</t>
  </si>
  <si>
    <t>38.03.01, 38.03.02, 38.03.03, 38.03.04, 38.03.05, 38.03.06, 38.03.07, 38.05.01, 38.05.02, 41.03.06</t>
  </si>
  <si>
    <t>Рекомендовано Министерством образования РФ в качестве учебного пособия для студентов высших учебных заведений, обучающихся по экономическим и управленческим специальностям</t>
  </si>
  <si>
    <t>Центральный экономико-математический институт Российской академии наук</t>
  </si>
  <si>
    <t>0100</t>
  </si>
  <si>
    <t>266400.06.01</t>
  </si>
  <si>
    <t>Институциональное обесп. модернизации экономики..: Моногр. / Е.А.Григорьева - М.:НИЦ ИНФРА-М,2022-156с.(О)</t>
  </si>
  <si>
    <t>ИНСТИТУЦИОНАЛЬНОЕ ОБЕСПЕЧЕНИЕ МОДЕРНИЗАЦИИ ЭКОНОМИКИ КАК УСЛОВИЕ ЭКОНОМИЧЕСКОЙ БЕЗОПАСНОСТИ</t>
  </si>
  <si>
    <t>Григорьева Е.А.</t>
  </si>
  <si>
    <t>978-5-16-009586-8</t>
  </si>
  <si>
    <t>38.06.01</t>
  </si>
  <si>
    <t>346200.06.01</t>
  </si>
  <si>
    <t>Институционально-экон.основы оценки качества упр... /О.В.Кожевина-НИЦ ИНФРА-М,2022-131с.(Науч.мысль)</t>
  </si>
  <si>
    <t>ИНСТИТУЦИОНАЛЬНО-ЭКОНОМИЧЕСКИЕ ОСНОВЫ ОЦЕНКИ КАЧЕСТВА УПРАВЛЕНИЯ В ОРГАНИЗАЦИЯХ ГОСУДАРСТВЕННОГО СЕКТОРА</t>
  </si>
  <si>
    <t>О.В.Кожевина, Н.В.Балунова, А.Н.Бойко</t>
  </si>
  <si>
    <t>978-5-16-010814-8</t>
  </si>
  <si>
    <t>38.04.02, 38.04.04, 38.06.01</t>
  </si>
  <si>
    <t>Рекомендовано Советом Учебно-методического объединения по образованию в области менеджмента в качестве учебного пособия для студентов высших учебных заведений, обучающихся по направлениям подготовки 38.04.02 «Менеджмент» и 38.04.04 «Государственное и муниципальное управление» (квалификация (степень) «магистр»)</t>
  </si>
  <si>
    <t>Московский государственный технический университет им. Н.Э. Баумана</t>
  </si>
  <si>
    <t>749728.01.01</t>
  </si>
  <si>
    <t>Инструментально-методич. подход к адаптации модели... / Под ред. Пахомовой Е.А.-М.:НИЦ ИНФРА-М,2021.-278 с.(О)</t>
  </si>
  <si>
    <t>ИНСТРУМЕНТАЛЬНО-МЕТОДИЧЕСКИЙ ПОДХОД К АДАПТАЦИИ МОДЕЛИ ТРОЙНОЙ СПИРАЛИ ДЛЯ УСЛОВИЙ РОССИИ С УЧЕТОМ ИСТОРИЧЕСКОЙ РЕТРОСПЕКТИВЫ</t>
  </si>
  <si>
    <t>Пахомова Е.А., Пахомов А.В., Лычагина Т.А. и др.</t>
  </si>
  <si>
    <t>978-5-16-016912-5</t>
  </si>
  <si>
    <t>393100.06.01</t>
  </si>
  <si>
    <t>Инструменты внутреннего контроля: Моногр. /В.Я.Вилисов-М.:ИЦ РИОР,НИЦ ИНФРА-М,2024-262с.(Науч.мысль)</t>
  </si>
  <si>
    <t>ИНСТРУМЕНТЫ ВНУТРЕННЕГО КОНТРОЛЯ</t>
  </si>
  <si>
    <t>Вилисов В.Я., Суков И.Е.</t>
  </si>
  <si>
    <t>978-5-369-01472-1</t>
  </si>
  <si>
    <t>38.03.01, 38.03.02, 38.03.04, 38.03.05, 38.04.01, 38.04.02, 38.04.04, 38.04.09, 44.03.05</t>
  </si>
  <si>
    <t>Технологический университет имени дважды героя Советского Союза, летчика-космонавта А.А.Леонова</t>
  </si>
  <si>
    <t>656556.07.01</t>
  </si>
  <si>
    <t>Инструменты оценки и обесп устойч.разв.отраслей рос.эконом.:Моногр. /Кожевина О.В.-М.:НИЦ ИНФРА-М,2023-174с</t>
  </si>
  <si>
    <t>ИНСТРУМЕНТЫ ОЦЕНКИ И ОБЕСПЕЧЕНИЯ УСТОЙЧИВОГО РАЗВИТИЯ ОТРАСЛЕЙ РОССИЙСКОЙ ЭКОНОМИКИ</t>
  </si>
  <si>
    <t>Кожевина О.В., Батаева Б.С., Богачев Ю.С. и др.</t>
  </si>
  <si>
    <t>978-5-16-014228-9</t>
  </si>
  <si>
    <t>38.03.01, 38.03.02, 38.04.01, 44.03.01</t>
  </si>
  <si>
    <t>791871.02.01</t>
  </si>
  <si>
    <t>Инструменты поддержки экспорт. проек. ESG на основе... / В.В.Перская.-М.:НИЦ ИНФРА-М,2024.-166 с.(О)</t>
  </si>
  <si>
    <t>ИНСТРУМЕНТЫ ПОДДЕРЖКИ ЭКСПОРТНЫХ ПРОЕКТОВ ESG НА ОСНОВЕ МЕЖДУНАРОДНОГО ОПЫТА</t>
  </si>
  <si>
    <t>Перская В.В., Стародубцева Е.Б., Хомякова Л.И. и др.</t>
  </si>
  <si>
    <t>978-5-16-018034-2</t>
  </si>
  <si>
    <t>670731.02.01</t>
  </si>
  <si>
    <t>Интермодальные и мультимодальные перевозки: Уч.пос. / Л.Э.Еремеева, - 2 изд.-М.:НИЦ ИНФРА-М,2024.-223 с.(П)</t>
  </si>
  <si>
    <t>ИНТЕРМОДАЛЬНЫЕ И МУЛЬТИМОДАЛЬНЫЕ ПЕРЕВОЗКИ, ИЗД.2</t>
  </si>
  <si>
    <t>Еремеева Л.Э.</t>
  </si>
  <si>
    <t>978-5-16-019629-9</t>
  </si>
  <si>
    <t>23.03.01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</si>
  <si>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направлению подготовки 23.03.01 «Технология транспортных процессов» (квалификация (степень) «бакалавр») (протокол № 6 от 16.06.2021)</t>
  </si>
  <si>
    <t>Санкт-Петербургский государственный лесотехнический университет, ф-л Сыктывкарский лесной институт</t>
  </si>
  <si>
    <t>335800.08.01</t>
  </si>
  <si>
    <t>Информационно-сетевая экономика...: Моногр. / С.А.Дятлов - М.:НИЦ ИНФРА-М,2022 - 414с.(Науч.мысль)(О)</t>
  </si>
  <si>
    <t>ИНФОРМАЦИОННО-СЕТЕВАЯ ЭКОНОМИКА: СТРУКТУРА, ДИНАМИКА, РЕГУЛИРОВАНИЕ</t>
  </si>
  <si>
    <t>Дятлов С.А., Марьяненко В.П., Селищева Т.А.</t>
  </si>
  <si>
    <t>978-5-16-010676-2</t>
  </si>
  <si>
    <t>38.03.01, 38.03.02, 38.03.04, 38.04.01, 38.04.02, 38.04.04, 38.05.01, 40.03.01, 44.03.01, 44.03.05</t>
  </si>
  <si>
    <t>Санкт-Петербургский государственный экономический университет</t>
  </si>
  <si>
    <t>670210.04.01</t>
  </si>
  <si>
    <t>Информационно-статистические методы решения эконометр...: Моногр. / С.В.Юдин-М:НИЦ ИНФРА-М,2022-199с</t>
  </si>
  <si>
    <t>ИНФОРМАЦИОННО-СТАТИСТИЧЕСКИЕ МЕТОДЫ РЕШЕНИЯ ЭКОНОМЕТРИЧЕСКИХ, СОЦИОЛОГИЧЕСКИХ И ПСИХОМЕТРИЧЕСКИХ ЗАДАЧ</t>
  </si>
  <si>
    <t>Юдин С.В., Юдин А.С.</t>
  </si>
  <si>
    <t>978-5-16-013475-8</t>
  </si>
  <si>
    <t>38.03.02, 38.03.05, 38.04.01, 38.04.05</t>
  </si>
  <si>
    <t>Российский экономический университет им. Г.В. Плеханова, Тульский ф-л</t>
  </si>
  <si>
    <t>801687.02.01</t>
  </si>
  <si>
    <t>Искушение «большой цифрой»...: Моногр.  / М.Л.Альпидовская-М.:НИЦ ИНФРА-М,2024.-184 с.(п)</t>
  </si>
  <si>
    <t>ИСКУШЕНИЕ «БОЛЬШОЙ ЦИФРОЙ»: «ИНКЛЮЗИВНЫЙ КАПИТАЛИЗМ», ИЛИ ОБЩЕСТВО ПОСТМОДЕРНА</t>
  </si>
  <si>
    <t>Альпидовская М.Л., Корнилов А.М.</t>
  </si>
  <si>
    <t>978-5-16-018470-8</t>
  </si>
  <si>
    <t>38.03.01, 38.04.01, 38.04.02, 38.04.04, 38.06.01, 39.04.01</t>
  </si>
  <si>
    <t>084880.12.01</t>
  </si>
  <si>
    <t>Исследование соц.-эконом. и полит. процессов: Уч.пос. / Е.П.Тавокин - 3 изд. - М.:НИЦ ИНФРА-М,2025 - 342 с.(П)</t>
  </si>
  <si>
    <t>ИССЛЕДОВАНИЕ СОЦИАЛЬНО-ЭКОНОМИЧЕСКИХ И ПОЛИТИЧЕСКИХ ПРОЦЕССОВ, ИЗД.3</t>
  </si>
  <si>
    <t>Тавокин Е.П.</t>
  </si>
  <si>
    <t>978-5-16-016463-2</t>
  </si>
  <si>
    <t>38.03.04, 38.04.04</t>
  </si>
  <si>
    <t>Рекомендовано Советом УМО вузов России по образованию в области менеджмента в качестве учебного пособия по направлению «Государственное и муниципальное управление»</t>
  </si>
  <si>
    <t>0322</t>
  </si>
  <si>
    <t>084880.10.01</t>
  </si>
  <si>
    <t>Исследование социально-экономических и политических процессов: уч.пос. / Е.П.Тавокин, - 2-е изд., перер. и доп.-М.:НИЦ ИНФРА-М,2019.-216 с..-(Высшее о</t>
  </si>
  <si>
    <t>ИССЛЕДОВАНИЕ СОЦИАЛЬНО-ЭКОНОМИЧЕСКИХ И ПОЛИТИЧЕСКИХ ПРОЦЕССОВ, ИЗД.2</t>
  </si>
  <si>
    <t>978-5-16-004199-5</t>
  </si>
  <si>
    <t>Рекомендовано Советом УМО вузов России по образованию в области менеджмента в качестве учебного пособия по специальности "Государственное и муниципальное управление"</t>
  </si>
  <si>
    <t>774792.01.01</t>
  </si>
  <si>
    <t>Исследование эконометрич. моделей: Сб. лаб. работ:: Уч.пос. / В.П.Невежин-М.:НИЦ ИНФРА-М,2023.-344 с.(ВО)</t>
  </si>
  <si>
    <t>ИССЛЕДОВАНИЕ ЭКОНОМЕТРИЧЕСКИХ МОДЕЛЕЙ: СБОРНИК ЛАБОРАТОРНЫХ РАБОТ</t>
  </si>
  <si>
    <t>Невежин В.П., Невежин Ю.В.</t>
  </si>
  <si>
    <t>Высшее образование (Финансовый университет)</t>
  </si>
  <si>
    <t>978-5-16-017828-8</t>
  </si>
  <si>
    <t>Физико-математические науки</t>
  </si>
  <si>
    <t>798368.01.01</t>
  </si>
  <si>
    <t>Исследования и разработки (R&amp;D): анализ данных...: Уч. / Е.В.Орлова - М.:НИЦ ИНФРА-М,2024. - 282 с.(ВО)(п)</t>
  </si>
  <si>
    <t>ИССЛЕДОВАНИЯ И РАЗРАБОТКИ (R&amp;D): АНАЛИЗ ДАННЫХ И ЭКОНОМИЧЕСКАЯ ЭФФЕКТИВНОСТЬ</t>
  </si>
  <si>
    <t>Орлова Е.В.</t>
  </si>
  <si>
    <t>978-5-16-018291-9</t>
  </si>
  <si>
    <t>27.04.06, 27.04.07, 38.03.01, 38.03.02, 38.04.01, 38.04.02, 38.04.09</t>
  </si>
  <si>
    <t>Уфимский Университет Науки и Технологий</t>
  </si>
  <si>
    <t>Июль, 2024</t>
  </si>
  <si>
    <t>144750.10.01</t>
  </si>
  <si>
    <t>История и методология эконом.науки: Уч.пос. / Л.Е.Басовский, - 2 изд.,-М.:НИЦ ИНФРА-М,2024.-212с(ВО)</t>
  </si>
  <si>
    <t>ИСТОРИЯ И МЕТОДОЛОГИЯ ЭКОНОМИЧЕСКОЙ НАУКИ, ИЗД.2</t>
  </si>
  <si>
    <t>Басовский Л. Е.</t>
  </si>
  <si>
    <t>978-5-16-012619-7</t>
  </si>
  <si>
    <t>Рекомендовано Учебно-методическим объединением вузов России по образованию в области экономики и экономической теории в качестве учебного пособия для студентов высших учебных заведений, обучающихся по направлению 38.04.01 «Экономика» (магистратура) и экономическим специальностям</t>
  </si>
  <si>
    <t>Тульский государственный педагогический университет им. Л.Н. Толстого</t>
  </si>
  <si>
    <t>144750.05.01</t>
  </si>
  <si>
    <t>История и методология экономической науки: Уч.пос./Л.Е.Басовский-НИЦ ИНФРА-М,2017-231с(ВО:Бакалавр.)</t>
  </si>
  <si>
    <t>ИСТОРИЯ И МЕТОДОЛОГИЯ ЭКОНОМИЧЕСКОЙ НАУКИ</t>
  </si>
  <si>
    <t>978-5-16-004243-5</t>
  </si>
  <si>
    <t>Рекомендовано УМО по образованию в области экономики и экономической теории в качестве учебного пособия для студентов высших учебных заведений , обучающихся по направлению  080100 "Экономика" (магистратура) и другим экономическим специальностям</t>
  </si>
  <si>
    <t>095620.08.01</t>
  </si>
  <si>
    <t>История и философия экономич. науки: Пос. к канд.экзамену:/ С.А.Бартенев-М.:Магистр, НИЦ ИНФРА-М,2024.-271 с.</t>
  </si>
  <si>
    <t>ИСТОРИЯ И ФИЛОСОФИЯ ЭКОНОМИЧЕСКОЙ НАУКИ: ПОСОБИЕ К КАНДИДАТСКОМУ ЭКЗАМЕНУ</t>
  </si>
  <si>
    <t>Бартенев С.А.</t>
  </si>
  <si>
    <t>978-5-9776-0068-2</t>
  </si>
  <si>
    <t>38.04.01, 38.06.01, 38.07.02</t>
  </si>
  <si>
    <t>0108</t>
  </si>
  <si>
    <t>758839.01.01</t>
  </si>
  <si>
    <t>История концепции социального рыноч. хоз. в Германии: Моногр. / Н.Гольдшмидт, -М.:НИЦ ИНФРА-М,2022-212 с.(Науч.мысль)(П)</t>
  </si>
  <si>
    <t>ИСТОРИЯ КОНЦЕПЦИИ СОЦИАЛЬНОГО РЫНОЧНОГО ХОЗЯЙСТВА В ГЕРМАНИИ</t>
  </si>
  <si>
    <t>Гольдшмидт Н., Невский С.И., Покидченко М.Г. и др.</t>
  </si>
  <si>
    <t>978-5-16-017090-9</t>
  </si>
  <si>
    <t>00.03.13, 00.05.13, 38.03.01, 38.04.01, 38.06.01</t>
  </si>
  <si>
    <t>632475.05.01</t>
  </si>
  <si>
    <t>История рос. эконом.науки ХIХ-ХХ вв.: Моногр. / Ю.Н.Егоров - М .:НИЦ ИНФРА-М,2024 - 232с.(Науч.мысль)(П)</t>
  </si>
  <si>
    <t>ИСТОРИЯ РОССИЙСКОЙ ЭКОНОМИЧЕСКОЙ НАУКИ ХIХ-ХХ ВВ.</t>
  </si>
  <si>
    <t>Егоров Ю.Н.</t>
  </si>
  <si>
    <t>978-5-16-011991-5</t>
  </si>
  <si>
    <t>38.03.01, 44.03.01, 44.03.05</t>
  </si>
  <si>
    <t>Московский региональный социально-экономический институт</t>
  </si>
  <si>
    <t>450050.09.01</t>
  </si>
  <si>
    <t>История русской эконом.мысли в ХХ в.: Моногр. / К.А.Смирнов - М.:НИЦ ИНФРА-М,2024 - 263 с.(Науч.мысль)(о)</t>
  </si>
  <si>
    <t>ИСТОРИЯ РУССКОЙ ЭКОНОМИЧЕСКОЙ МЫСЛИ В ХХ ВЕКЕ</t>
  </si>
  <si>
    <t>Смирнов К.А., Братищев И.М., Братищева Р.В. и др.</t>
  </si>
  <si>
    <t>978-5-16-009796-1</t>
  </si>
  <si>
    <t>38.03.01, 38.03.02, 38.04.01, 38.04.02, 44.03.01, 44.03.05</t>
  </si>
  <si>
    <t>Международный славянский институт</t>
  </si>
  <si>
    <t>264200.05.01</t>
  </si>
  <si>
    <t>История экономики зарубежных стран: Уч. пос./В.Н.Савельев-2 изд.-М.:НИЦ ИНФРА-М,2023.-311с.(ВО)(п)</t>
  </si>
  <si>
    <t>ИСТОРИЯ ЭКОНОМИКИ ЗАРУБЕЖНЫХ СТРАН, ИЗД.2</t>
  </si>
  <si>
    <t>В.Н.Савельев</t>
  </si>
  <si>
    <t>978-5-16-009555-4</t>
  </si>
  <si>
    <t>Рекомендовано УМО вузов России по образованию в области финансов, учета и мировой экономики в качестве учебного пособия для студентов высших учебных заведений, обучающихся по направлению подготовки 38.03.01 "Экономика". профиль подготовки «Мировая эк</t>
  </si>
  <si>
    <t>Российский государственный университет правосудия г. Москва</t>
  </si>
  <si>
    <t>0215</t>
  </si>
  <si>
    <t>022380.22.01</t>
  </si>
  <si>
    <t>История экономики: Уч. / Под общ. ред. О.Д.Кузнецовой - 2 изд. - М.: ИНФРА-М, 2025 - 416 с. (ВО) (п)</t>
  </si>
  <si>
    <t>ИСТОРИЯ ЭКОНОМИКИ, ИЗД.2</t>
  </si>
  <si>
    <t>Кузнецова О.Д., Шапкин И.Н., Квасов А.С. и др.</t>
  </si>
  <si>
    <t>ИНФРА-М Издательский Дом</t>
  </si>
  <si>
    <t>978-5-16-003489-8</t>
  </si>
  <si>
    <t>38.03.01, 38.04.01, 38.05.01</t>
  </si>
  <si>
    <t>Рекомендовано в качестве учебника для студентов высших учебных заведений, обучающихся по направлению подготовки 38.03.01 «Экономика» (квалификация (степень) «бакалавр»)</t>
  </si>
  <si>
    <t>0204</t>
  </si>
  <si>
    <t>081350.11.01</t>
  </si>
  <si>
    <t>История экономики: Уч.пос. / И.И.Агапова-М.:Магистр, НИЦ ИНФРА-М,2024.-176 с.(О)</t>
  </si>
  <si>
    <t>ИСТОРИЯ ЭКОНОМИКИ</t>
  </si>
  <si>
    <t>978-5-9776-0005-7</t>
  </si>
  <si>
    <t>Допущено Министерством образования Российской Федерации</t>
  </si>
  <si>
    <t>0107</t>
  </si>
  <si>
    <t>083230.03.01</t>
  </si>
  <si>
    <t>История экономики: Шпаргалка - М.:ИЦ РИОР, НИЦ ИНФРА-М - 125 с.-(Шпаргалка [отрывная])(О)</t>
  </si>
  <si>
    <t>978-5-369-00169-1</t>
  </si>
  <si>
    <t>080900.11.01</t>
  </si>
  <si>
    <t>История экономических учений: Уч. / С.А.Бартенев, - 2 изд.-М.:Магистр, НИЦ ИНФРА-М,2024.-480 с.(П)</t>
  </si>
  <si>
    <t>ИСТОРИЯ ЭКОНОМИЧЕСКИХ УЧЕНИЙ, ИЗД.2</t>
  </si>
  <si>
    <t>Бартенев С. А.</t>
  </si>
  <si>
    <t>978-5-9776-0001-9</t>
  </si>
  <si>
    <t>Рекомендовано Министерством общего и профессионального образования РФ в качестве учебника для студентов высших учебных заведений, обучающихся по экономическим специальностям и направлениям</t>
  </si>
  <si>
    <t>006143.37.01</t>
  </si>
  <si>
    <t>История экономических учений: Уч. / Я.С.Ядгаров - 5 изд.- М.:НИЦ ИНФРА-М,2025 - 475 с.(ВО)(П)</t>
  </si>
  <si>
    <t>ИСТОРИЯ ЭКОНОМИЧЕСКИХ УЧЕНИЙ, ИЗД.5</t>
  </si>
  <si>
    <t>Ядгаров Я.С.</t>
  </si>
  <si>
    <t>978-5-16-016494-6</t>
  </si>
  <si>
    <t>38.03.01, 38.03.02, 38.03.03, 38.03.04, 38.03.05, 38.03.06, 38.03.07</t>
  </si>
  <si>
    <t>Рекомендовано Министерством общего  и профессионального образования Российской Федерации в качестве учебника для студентов высших учебных заведений, обучающихся  по экономическим и управленческим специальностям</t>
  </si>
  <si>
    <t>0520</t>
  </si>
  <si>
    <t>006143.28.01</t>
  </si>
  <si>
    <t>История экономических учений: Уч. / Я.С.Ядгаров, - 4-е изд.-М.:НИЦ ИНФРА-М,2020-480с(ВО)(П)</t>
  </si>
  <si>
    <t>ИСТОРИЯ ЭКОНОМИЧЕСКИХ УЧЕНИЙ, ИЗД.4</t>
  </si>
  <si>
    <t>978-5-16-003559-8</t>
  </si>
  <si>
    <t>Рекомендовано Министерством общего и профессионального образования РФ в качестве учебника для студентов вузов, обучающихся по экономическим и управленческим специальностям</t>
  </si>
  <si>
    <t>0403</t>
  </si>
  <si>
    <t>049956.12.01</t>
  </si>
  <si>
    <t>История экономических учений: Уч. пос. / И.И. Агапова. - М.: Магистр, 2023. - 304 с. (п)</t>
  </si>
  <si>
    <t>ИСТОРИЯ ЭКОНОМИЧЕСКИХ УЧЕНИЙ</t>
  </si>
  <si>
    <t>978-5-9776-0125-2</t>
  </si>
  <si>
    <t>38.03.01, 38.03.02, 38.03.03, 38.03.04, 38.03.05, 38.03.06, 38.03.07, 38.04.01, 38.04.02, 38.04.03, 38.04.04, 38.04.05, 38.04.06, 38.04.07, 38.04.08, 38.04.09, 38.05.01, 38.05.02, 44.03.01, 44.03.05</t>
  </si>
  <si>
    <t>662867.06.01</t>
  </si>
  <si>
    <t>История экономических учений: Уч.пос. / В.Н.Ковнир - 2 изд.-М.:НИЦ ИНФРА-М,2024-596с.(ВО: Бакалавриат)(П)</t>
  </si>
  <si>
    <t>Ковнир В.Н., Погребинская Е.А., Чурзина И.В.</t>
  </si>
  <si>
    <t>978-5-16-018952-9</t>
  </si>
  <si>
    <t>38.03.01, 38.03.02, 38.05.01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</si>
  <si>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укрупненной группе специальностей и направлений 38.03.00 «Экономика и управление» (квалификация (степень) «бакалавр») (протокол № 5 от 11.05.2022)</t>
  </si>
  <si>
    <t>0223</t>
  </si>
  <si>
    <t>662867.03.01</t>
  </si>
  <si>
    <t>История экономических учений: Уч.пос. / В.Н.Ковнир -М.:НИЦ ИНФРА-М,2021-578 с.(ВО: Бакалавриат) (П)</t>
  </si>
  <si>
    <t>978-5-16-014404-7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</si>
  <si>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укрупненной группе специальностей и направлений 38.03.00 «Экономика и управление» (квалификация (степень) «бакалавр») (протокол № 12 от 24.06.2019)</t>
  </si>
  <si>
    <t>057940.16.01</t>
  </si>
  <si>
    <t>История экономических учений: Уч.пос. / М.Г.Покидченко-М.:НИЦ ИНФРА-М,2023.-271 с..-(ВО)(п)</t>
  </si>
  <si>
    <t>Покидченко М.Г., Чаплыгина И.Г.</t>
  </si>
  <si>
    <t>978-5-16-018661-0</t>
  </si>
  <si>
    <t>38.03.01, 38.03.06, 38.04.01, 38.04.06</t>
  </si>
  <si>
    <t>Рекомендовано Учебно-методическим объединением по классическому университетскому образованию в качестве учебного пособия для студентов вузов, обучающихся по направлению 38.03.01 «Экономика»</t>
  </si>
  <si>
    <t>0105</t>
  </si>
  <si>
    <t>083060.03.01</t>
  </si>
  <si>
    <t>История экономических учений: Шпаргалка - 2 изд. - М.:ИЦ РИОР,-160с.(Шпаргалка [отрывная])(О,к/ф)</t>
  </si>
  <si>
    <t>ИСТОРИЯ ЭКОНОМИЧЕСКИХ УЧЕНИЙ:, ИЗД.2</t>
  </si>
  <si>
    <t>978-5-369-01590-2</t>
  </si>
  <si>
    <t>01.00.00, 38.03.01, 38.03.02, 38.03.03, 38.03.04, 38.03.05, 38.03.06, 38.03.07, 38.04.01, 38.04.02, 38.04.03, 38.04.04, 38.04.05, 38.04.06, 38.04.07, 38.04.08, 38.04.09, 38.05.01, 38.05.02, 44.03.01, 44.03.05</t>
  </si>
  <si>
    <t>0216</t>
  </si>
  <si>
    <t>805698.04.01</t>
  </si>
  <si>
    <t>К новой парадигме мировой экономики: Моногр. / Е.В.Зенкина - М.:НИЦ ИНФРА-М,2025. - 279 с.(Науч.мысль (РГГУ))(п)</t>
  </si>
  <si>
    <t>К НОВОЙ ПАРАДИГМЕ МИРОВОЙ ЭКОНОМИКИ</t>
  </si>
  <si>
    <t>Зенкина Е.В., Бегма Ю.С.</t>
  </si>
  <si>
    <t>Научная мысль (РГГУ)</t>
  </si>
  <si>
    <t>978-5-16-019046-4</t>
  </si>
  <si>
    <t>38.03.04, 38.04.04, 38.05.02, 38.06.01, 41.03.05, 41.04.05</t>
  </si>
  <si>
    <t>777383.01.01</t>
  </si>
  <si>
    <t>Кадровое обеспечение топл.-энергет. комплекса РФ в усл. Энергоперехода: Моногр. / А.А.Серегина-М.:НИЦ ИНФРА-М,2022-269с.(П)</t>
  </si>
  <si>
    <t>КАДРОВОЕ ОБЕСПЕЧЕНИЕ ТОПЛИВНО-ЭНЕРГЕТИЧЕСКОГО КОМПЛЕКСА РОССИЙСКОЙ ФЕДЕРАЦИИ В УСЛОВИЯХ ЭНЕРГОПЕРЕХОДА</t>
  </si>
  <si>
    <t>Жданеев О.В., Серегина А.А.</t>
  </si>
  <si>
    <t>978-5-16-017657-4</t>
  </si>
  <si>
    <t>38.04.03, 38.06.01</t>
  </si>
  <si>
    <t>670746.04.01</t>
  </si>
  <si>
    <t>Квантовая экономика действий: Моногр. / В.А.Мельников-2 изд.-М.:НИЦ ИНФРА-М,СФУ,2022-248с.-(Науч.мысль (СФУ))(П)</t>
  </si>
  <si>
    <t>КВАНТОВАЯ ЭКОНОМИКА ДЕЙСТВИЙ, ИЗД.2</t>
  </si>
  <si>
    <t>Мельников В.А.</t>
  </si>
  <si>
    <t>Научная мысль (СФУ)</t>
  </si>
  <si>
    <t>978-5-16-013416-1</t>
  </si>
  <si>
    <t>38.04.01, 38.04.02, 38.06.01</t>
  </si>
  <si>
    <t>Сибирский федеральный университет</t>
  </si>
  <si>
    <t>665129.05.01</t>
  </si>
  <si>
    <t>Китайский юань: на пути к глобальному статусу: Моногр./ А.С.Селищев-М.:НИЦ ИНФРА-М,2024.-352 с.(О)</t>
  </si>
  <si>
    <t>КИТАЙСКИЙ ЮАНЬ: НА ПУТИ К ГЛОБАЛЬНОМУ СТАТУСУ</t>
  </si>
  <si>
    <t>Селищев А.С., Селищев Н.А., Селищев А.А.</t>
  </si>
  <si>
    <t>978-5-16-017464-8</t>
  </si>
  <si>
    <t>Российский экономический университет им. Г.В. Плеханова, Минский ф-л</t>
  </si>
  <si>
    <t>143550.06.01</t>
  </si>
  <si>
    <t>Коммерция в средствах массовой информации: уч.пос. / Г.А.Яковлев-М.:НИЦ ИНФРА-М,2024.-143 с..-(ВО)(о)</t>
  </si>
  <si>
    <t>КОММЕРЦИЯ В СРЕДСТВАХ МАССОВОЙ ИНФОРМАЦИИ</t>
  </si>
  <si>
    <t>Яковлев Г. А.</t>
  </si>
  <si>
    <t>978-5-16-019132-4</t>
  </si>
  <si>
    <t>42.03.01, 42.03.02, 42.03.03, 42.03.04, 42.03.05</t>
  </si>
  <si>
    <t>Рекомендовано в качестве учебного пособия для студентов высших учебных заведений, обучающихся по направлениям подготовки 42.03.01 «Реклама и связи с общественностью», 42.03.03 «Издательское дело», 42.03.04 «Телевидение» (квалификация (степень) «бакалавр»)</t>
  </si>
  <si>
    <t>322500.04.01</t>
  </si>
  <si>
    <t>Комплекс оптимизационных и имитационных..: Моногр. / Б.А. Романов- М.:РИОР,2019-292с(Научн.мысль)(о)</t>
  </si>
  <si>
    <t>КОМПЛЕКС ОПТИМИЗАЦИОННЫХ И ИМИТАЦИОННЫХ МОДЕЛЕЙ ДЛЯ ИССЛЕДОВАНИЯ РЕАЛИЗАЦИИ ПРЕДПРИЯТИЯМИ ИНВЕСТИЦИОННЫХ ПРОИЗВОДСТВЕННЫХ ПРОЕКТОВ</t>
  </si>
  <si>
    <t>Романов Б. А.</t>
  </si>
  <si>
    <t>978-5-369-01406-6</t>
  </si>
  <si>
    <t>38.03.01, 38.03.02, 38.04.02, 38.04.08</t>
  </si>
  <si>
    <t>Московский авиационный институт (национальный исследовательский университет)</t>
  </si>
  <si>
    <t>033020.25.01</t>
  </si>
  <si>
    <t>Комплексный анализ хоз. деят. предпр.: Уч. / Г.В.Савицкая, - 7 изд. - М.:НИЦ ИНФРА-М,2025. - 608 с.(ВО)(П)</t>
  </si>
  <si>
    <t>КОМПЛЕКСНЫЙ АНАЛИЗ ХОЗЯЙСТВЕННОЙ ДЕЯТЕЛЬНОСТИ ПРЕДПРИЯТИЯ, ИЗД.7</t>
  </si>
  <si>
    <t>978-5-16-018752-5</t>
  </si>
  <si>
    <t>Рекомендовано в качестве учебника для студентов, обучающихся по направлению подготовки 38.03.01«Экономика» (квалификация (степень) «бакалавр»)</t>
  </si>
  <si>
    <t>0716</t>
  </si>
  <si>
    <t>774778.02.01</t>
  </si>
  <si>
    <t>Комплексный анализ хоз. деятельности: Уч. / Е.В.Никифорова - М.:НИЦ ИНФРА-М,2025. - 248 с.(ВО)(п)</t>
  </si>
  <si>
    <t>КОМПЛЕКСНЫЙ АНАЛИЗ ХОЗЯЙСТВЕННОЙ ДЕЯТЕЛЬНОСТИ</t>
  </si>
  <si>
    <t>Никифорова Е.В., Ушанов И.Г., Шнайдер О.В.</t>
  </si>
  <si>
    <t>978-5-16-018780-8</t>
  </si>
  <si>
    <t>38.03.01, 38.03.02, 38.04.01, 38.04.02, 38.05.01</t>
  </si>
  <si>
    <t>818415.01.01</t>
  </si>
  <si>
    <t>Комплексный аудит экономич. безоп. хоз. субъект.: Уч.пос. / В.Д.Андреев-М.:Магистр, НИЦ ИНФРА-М,2024-392 с.(п)</t>
  </si>
  <si>
    <t>КОМПЛЕКСНЫЙ АУДИТ ЭКОНОМИЧЕСКОЙ БЕЗОПАСНОСТИ ХОЗЯЙСТВУЮЩИХ СУБЪЕКТОВ</t>
  </si>
  <si>
    <t>Андреев В.Д.</t>
  </si>
  <si>
    <t>978-5-9776-0560-1</t>
  </si>
  <si>
    <t>38.05.01</t>
  </si>
  <si>
    <t>Сочинский государственный университет</t>
  </si>
  <si>
    <t>433500.06.01</t>
  </si>
  <si>
    <t>Комплексный фин.анализ в упр.предпр.: Уч.пос. / С.А.Бороненкова - М.:Форум,НИЦ ИНФРА-М,2021-336с.(п)</t>
  </si>
  <si>
    <t>КОМПЛЕКСНЫЙ ФИНАНСОВЫЙ АНАЛИЗ В УПРАВЛЕНИИ ПРЕДПРИЯТИЕМ</t>
  </si>
  <si>
    <t>Бороненкова С.А., Мельник М.В.</t>
  </si>
  <si>
    <t>978-5-00091-581-3</t>
  </si>
  <si>
    <t>38.03.02, 38.04.01, 38.04.02, 38.04.08, 41.03.06</t>
  </si>
  <si>
    <t>Рекомендовано Учебно-методическим объединением по образованию в области финансов, учета и мировой экономики в качестве учебного пособия для бакалавров и магистров, обучающихся по направлениям подготовки 38.03.01, 38.04.01 «Экономика» и 38.03.02, 38.04.02 «Менеджмент»</t>
  </si>
  <si>
    <t>433400.04.01</t>
  </si>
  <si>
    <t>Комплексный эконом. анализ в упр.предпр.: Уч.пос. / С.А.Бороненкова-М.:Форум, НИЦ ИНФРА-М,2021-352с(ВО)(G)</t>
  </si>
  <si>
    <t>КОМПЛЕКСНЫЙ ЭКОНОМИЧЕСКИЙ АНАЛИЗ В УПРАВЛЕНИИ ПРЕДПРИЯТИЕМ</t>
  </si>
  <si>
    <t>978-5-16-016455-7</t>
  </si>
  <si>
    <t>Рекомендовано Учебно-методическим объединением по образованию в области финансов, учета и мировой экономики в качестве учебного пособия для бакалавров и магистров, обучающихся по направлению подготовки «Экономика»</t>
  </si>
  <si>
    <t>433400.05.01</t>
  </si>
  <si>
    <t>Комплексный эконом. анализ в управ. предпр.: Уч.пос. / С.А.Бороненкова - 2изд.-М.:НИЦ ИНФРА-М,2024-352с(П)</t>
  </si>
  <si>
    <t>КОМПЛЕКСНЫЙ ЭКОНОМИЧЕСКИЙ АНАЛИЗ В УПРАВЛЕНИИ ПРЕДПРИЯТИЕМ, ИЗД.2</t>
  </si>
  <si>
    <t>Бороненкова С.А., Мельник М.В., Чепулянис А.В.</t>
  </si>
  <si>
    <t>978-5-16-017109-8</t>
  </si>
  <si>
    <t>051700.15.01</t>
  </si>
  <si>
    <t>Комплексный экономический анализ хоз. деят.: Уч. пос./Л.Е.Басовский - ИНФРА-М, 2025 - 336 с.(ВО) (П)</t>
  </si>
  <si>
    <t>КОМПЛЕКСНЫЙ ЭКОНОМИЧЕСКИЙ АНАЛИЗ ХОЗЯЙСТВЕННОЙ ДЕЯТЕЛЬНОСТИ</t>
  </si>
  <si>
    <t>Басовский Л. Е., Басовская Е. Н.</t>
  </si>
  <si>
    <t>978-5-16-006617-2</t>
  </si>
  <si>
    <t>38.03.01, 38.03.02, 41.03.06</t>
  </si>
  <si>
    <t>Рекомендовано УМО по образованию в области финансов, учета и мировой экономики в качестве учебного пособия для студентов вузов, обучающихся по специальности  "Бухгалтерский учет, анализ и аудит"</t>
  </si>
  <si>
    <t>0104</t>
  </si>
  <si>
    <t>243300.04.01</t>
  </si>
  <si>
    <t>Комплексный экономический анализ: Уч. пос. / М.В. Мельник - М.: Форум:  НИЦ ИНФРА-М, 2020.-368 с.(о)</t>
  </si>
  <si>
    <t>КОМПЛЕКСНЫЙ ЭКОНОМИЧЕСКИЙ АНАЛИЗ</t>
  </si>
  <si>
    <t>Мельник М. В., Кривцов А. И., Горлова О. В.</t>
  </si>
  <si>
    <t>978-5-91134-822-9</t>
  </si>
  <si>
    <t>38.03.01, 38.03.02, 38.03.04, 38.03.05, 38.03.06, 38.03.10</t>
  </si>
  <si>
    <t>Рекомендовано УМО по образованию в области финансов, учета и мировой экономики в качестве учебного пособия для бакалавров и магистров по направлениям «Экономика» и «Менеджмент»</t>
  </si>
  <si>
    <t>243300.08.01</t>
  </si>
  <si>
    <t>Комплексный экономический анализ: Уч.пос. / М.В.Мельник - 2 изд.-М.:НИЦ ИНФРА-М,2025.-368 с..-(ВО)(П)</t>
  </si>
  <si>
    <t>КОМПЛЕКСНЫЙ ЭКОНОМИЧЕСКИЙ АНАЛИЗ, ИЗД.2</t>
  </si>
  <si>
    <t>Мельник М.В., Кривцов А.И., Лихтарова О.В.</t>
  </si>
  <si>
    <t>978-5-16-016385-7</t>
  </si>
  <si>
    <t>757945.01.01</t>
  </si>
  <si>
    <t>Комплексный экономический анализ: Уч.пос. / М.В.Мельник - М.:НИЦ ИНФРА-М,2021 - 316 с.(СПО)(П)</t>
  </si>
  <si>
    <t>978-5-16-016962-0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</si>
  <si>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экономическим специальностям (протокол № 11 от 09.11.2020)</t>
  </si>
  <si>
    <t>776799.01.01</t>
  </si>
  <si>
    <t>Комплексный экономический анализ: Уч.пос. / М.В.Мельник - М.:НИЦ ИНФРА-М,2022 - 352 с.(СПО)(П)</t>
  </si>
  <si>
    <t>Мельник М.В., Егорова С.Е., Кулакова Н.Г. и др.</t>
  </si>
  <si>
    <t>978-5-16-017635-2</t>
  </si>
  <si>
    <t>38.02.01, 38.02.06, 38.02.07, 38.02.08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</si>
  <si>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экономическим специальностям (протокол № 10 от 15.12.2021)</t>
  </si>
  <si>
    <t>462800.05.01</t>
  </si>
  <si>
    <t>Комплексный экономический анализ: Уч.пос. / М.В.Мельник.-М.:Форум, НИЦ ИНФРА-М,2024.-352 с.(ВО)(П)</t>
  </si>
  <si>
    <t>978-5-00091-736-7</t>
  </si>
  <si>
    <t>38.03.01, 38.03.02, 38.03.03, 38.03.04, 38.03.05, 38.03.06, 38.03.07, 38.05.01, 38.05.02</t>
  </si>
  <si>
    <t>Рекомендовано Учебно-методическим объединением по образованию в области финансов, учета и мировой экономики в качестве учебного пособия для студентов высших учебных заведений, обучающихся по направлениям подготовки «Экономика» и «Менеджмент»</t>
  </si>
  <si>
    <t>209300.08.01</t>
  </si>
  <si>
    <t>Конкурентные рынки оптовой и розн.электр.в России: Моногр. / В.А.Андреев - М.:НИЦ ИНФРА-М,2025 - 261 с.(О)</t>
  </si>
  <si>
    <t>КОНКУРЕНТНЫЕ РЫНКИ ОПТОВОЙ И РОЗНИЧНОЙ ЭЛЕКТРОЭНЕРГИИ В РОССИИ</t>
  </si>
  <si>
    <t>Андреев В.А., Баронин С.А., Савинов И.О. и др.</t>
  </si>
  <si>
    <t>978-5-16-006824-4</t>
  </si>
  <si>
    <t>38.03.01, 38.04.01, 40.03.01, 40.04.01, 40.05.02</t>
  </si>
  <si>
    <t>700953.05.01</t>
  </si>
  <si>
    <t>Конкурентоспособность и агрострахование: Моногр. / А.А.Брылев-М.:НИЦ ИНФРА-М,2024.-232 с.(Науч.мысль)(О)</t>
  </si>
  <si>
    <t>КОНКУРЕНТОСПОСОБНОСТЬ И АГРОСТРАХОВАНИЕ</t>
  </si>
  <si>
    <t>Брылев А.А., Турчаева И.Н.</t>
  </si>
  <si>
    <t>978-5-16-015148-9</t>
  </si>
  <si>
    <t>Российский государственный аграрный университет - МСХА им. К.А. Тимирязева, Калужский ф-л</t>
  </si>
  <si>
    <t>435850.06.01</t>
  </si>
  <si>
    <t>Конкурентоспособность предприятия (фирмы): Уч.пос. / А.К.Александров-М.:НИЦ ИНФРА-М,2024.-285 с.(ВО)(п)</t>
  </si>
  <si>
    <t>КОНКУРЕНТОСПОСОБНОСТЬ ПРЕДПРИЯТИЯ (ФИРМЫ)</t>
  </si>
  <si>
    <t>Александров А.К., Круглик В.М., Неделькин А.Н. и др.</t>
  </si>
  <si>
    <t>978-5-16-006704-9</t>
  </si>
  <si>
    <t>38.03.01, 38.03.02, 38.03.03, 38.03.06</t>
  </si>
  <si>
    <t>321900.06.01</t>
  </si>
  <si>
    <t>Конкуренция как основа экономики: Моногр. / Л.С. Архипова. - М.:ИНФРА-М,2023-104с.-(Научн.мысль)(о)</t>
  </si>
  <si>
    <t>КОНКУРЕНЦИЯ КАК ОСНОВА ЭКОНОМИКИ: КОНЦЕПТУАЛЬНЫЕ ПОДХОДЫ К ИССЛЕДОВАНИЮ РОЛИ КОНКУРЕНЦИИ</t>
  </si>
  <si>
    <t>Архипова Л.С., Гагарина Г.Ю., Архипов А.М.</t>
  </si>
  <si>
    <t>978-5-16-010478-2</t>
  </si>
  <si>
    <t>38.03.01, 38.04.01, 40.03.01, 44.03.05</t>
  </si>
  <si>
    <t>150700.12.01</t>
  </si>
  <si>
    <t>Контроль и ревизия в бюджет. учр.: Уч.пос. /Маслова Т.С. - 2 изд. - М.:Магистр,НИЦ ИНФРА-М,2023-336с(О)</t>
  </si>
  <si>
    <t>КОНТРОЛЬ И РЕВИЗИЯ В БЮДЖЕТНЫХ УЧРЕЖДЕНИЯХ, ИЗД.2</t>
  </si>
  <si>
    <t>Маслова Т. С.</t>
  </si>
  <si>
    <t>978-5-9776-0446-8</t>
  </si>
  <si>
    <t>23.03.01, 38.03.01</t>
  </si>
  <si>
    <t>789951.01.01</t>
  </si>
  <si>
    <t>Контрольно-надзорная деят. таможенных орг... / С.А.Агамагомедова-М.:НИЦ ИНФРА-М,2023 -178 с.(О)</t>
  </si>
  <si>
    <t>КОНТРОЛЬНО-НАДЗОРНАЯ ДЕЯТЕЛЬНОСТЬ ТАМОЖЕННЫХ ОРГАНОВ В УСЛОВИЯХ ЦИФРОВИЗАЦИИ И ИНТЕГРАЦИИ ЭКОНОМИКИ</t>
  </si>
  <si>
    <t>Агамагомедова С.А.</t>
  </si>
  <si>
    <t>978-5-16-018043-4</t>
  </si>
  <si>
    <t>38.05.02, 38.06.01, 40.04.01, 40.06.01</t>
  </si>
  <si>
    <t>Институт государства и права Российской академии наук</t>
  </si>
  <si>
    <t>331600.03.01</t>
  </si>
  <si>
    <t>Концепция внутреннего контроля эффект..: Моногр. / Под ред. Казаковой Н.А.-М.:НИЦ ИНФРА-М,2018-234с</t>
  </si>
  <si>
    <t>КОНЦЕПЦИЯ ВНУТРЕННЕГО КОНТРОЛЯ ЭФФЕКТИВНОСТИ ОРГАНИЗАЦИИ</t>
  </si>
  <si>
    <t>Казакова Н.А., Ефремова Е.И., Казакова Н.А.</t>
  </si>
  <si>
    <t>978-5-16-010626-7</t>
  </si>
  <si>
    <t>38.03.01, 38.03.02, 38.03.04, 38.04.01, 38.04.02, 38.04.04, 38.06.01</t>
  </si>
  <si>
    <t>820835.01.01</t>
  </si>
  <si>
    <t>Концепция обеспеч. качества чел. ресурс..: Моногр. / Ю.А.Масалова - М.:НИЦ ИНФРА-М,2024. - 229 с.(п)</t>
  </si>
  <si>
    <t>КОНЦЕПЦИЯ ОБЕСПЕЧЕНИЯ КАЧЕСТВА ЧЕЛОВЕЧЕСКИХ РЕСУРСОВ НАУЧНО-ОБРАЗОВАТЕЛЬНОЙ ЭКОСИСТЕМЫ</t>
  </si>
  <si>
    <t>Масалова Ю.А.</t>
  </si>
  <si>
    <t>978-5-16-019874-3</t>
  </si>
  <si>
    <t>Новосибирский государственный университет экономики и управления</t>
  </si>
  <si>
    <t>Август, 2024</t>
  </si>
  <si>
    <t>707282.02.01</t>
  </si>
  <si>
    <t>Концепция опережающего развития экспорта продукции...: Моногр. / В.И.Брутер-М.:НИЦ ИНФРА-М,2023.-213с(О)</t>
  </si>
  <si>
    <t>КОНЦЕПЦИЯ ОПЕРЕЖАЮЩЕГО РАЗВИТИЯ ЭКСПОРТА ПРОДУКЦИИ АГРОПРОМЫШЛЕННОГО КОМПЛЕКСА РОССИИ ДО 2024 ГОДА</t>
  </si>
  <si>
    <t>Брутер В.И., Елина О.А.</t>
  </si>
  <si>
    <t>978-5-16-015310-0</t>
  </si>
  <si>
    <t>35.06.01, 38.04.01, 38.04.02, 38.06.01</t>
  </si>
  <si>
    <t>754805.01.01</t>
  </si>
  <si>
    <t>Концепция развития стратегич. активов фондоемких компаний / Н.А.Казакова-М.:НИЦ ИНФРА-М,2021.-183 с.(О)</t>
  </si>
  <si>
    <t>КОНЦЕПЦИЯ РАЗВИТИЯ СТРАТЕГИЧЕСКИХ АКТИВОВ ФОНДОЕМКИХ КОМПАНИЙ</t>
  </si>
  <si>
    <t>Казакова Н.А., Иванова А.Н.</t>
  </si>
  <si>
    <t>978-5-16-016910-1</t>
  </si>
  <si>
    <t>645799.05.01</t>
  </si>
  <si>
    <t>Критерии проверки гипотез об однородности...: Моногр. / Б.Ю.Лемешко-М.:НИЦ ИНФРА-М,2020-207с.(О)</t>
  </si>
  <si>
    <t>КРИТЕРИИ ПРОВЕРКИ ГИПОТЕЗ ОБ ОДНОРОДНОСТИ. РУКОВОДСТВО ПО ПРИМЕНЕНИЮ</t>
  </si>
  <si>
    <t>Лемешко Б.Ю.</t>
  </si>
  <si>
    <t>978-5-16-012557-2</t>
  </si>
  <si>
    <t>Новосибирский государственный технический университет</t>
  </si>
  <si>
    <t>645799.04.01</t>
  </si>
  <si>
    <t>Критерии проверки гипотез об однородности: Монография / Б.Ю.Лемешко, - 2 изд.-М.:НИЦ ИНФРА-М,2021.-248 с(О)</t>
  </si>
  <si>
    <t>КРИТЕРИИ ПРОВЕРКИ ГИПОТЕЗ ОБ ОДНОРОДНОСТИ. РУКОВОДСТВО ПО ПРИМЕНЕНИЮ, ИЗД.2</t>
  </si>
  <si>
    <t>978-5-16-016336-9</t>
  </si>
  <si>
    <t>737176.01.01</t>
  </si>
  <si>
    <t>Критерии проверки отклонения от экспоненциального закона. Рук.по применению: Моногр./ Б.Ю.Лемешко-М.:НИЦ ИНФРА-М,2021.-352 с..-(О)</t>
  </si>
  <si>
    <t>КРИТЕРИИ ПРОВЕРКИ ОТКЛОНЕНИЯ ОТ ЭКСПОНЕНЦИАЛЬНОГО ЗАКОНА. РУКОВОДСТВО ПО ПРИМЕНЕНИЮ</t>
  </si>
  <si>
    <t>Лемешко Б.Ю., Блинов П.Ю.</t>
  </si>
  <si>
    <t>978-5-16-016328-4</t>
  </si>
  <si>
    <t>38.03.01, 38.03.02, 38.04.01, 38.04.02, 38.06.01</t>
  </si>
  <si>
    <t>650137.07.01</t>
  </si>
  <si>
    <t>Крым: новый вектор разв.туризма в России:Моногр./Под ред.Шарафутдинова В.Н.-М.:НИЦ ИНФРА-М,2023-364с(П)</t>
  </si>
  <si>
    <t>КРЫМ: НОВЫЙ ВЕКТОР РАЗВИТИЯ ТУРИЗМА В РОССИИ</t>
  </si>
  <si>
    <t>Шарафутдинов В.Н., Яковенко И.М., Позаченюк Е.А. и др.</t>
  </si>
  <si>
    <t>978-5-16-012590-9</t>
  </si>
  <si>
    <t>43.03.01, 43.03.02, 43.03.03, 43.04.01, 43.04.02, 43.04.03, 49.03.03</t>
  </si>
  <si>
    <t>Российская академия наук</t>
  </si>
  <si>
    <t>012761.30.01</t>
  </si>
  <si>
    <t>Курс микроэкономики: Уч. / Р.М.Нуреев - 3 изд. - М.:Юр.Норма, НИЦ ИНФРА-М,2025 - 624 с.(П)</t>
  </si>
  <si>
    <t>КУРС МИКРОЭКОНОМИКИ, ИЗД.3</t>
  </si>
  <si>
    <t>Нуреев Р. М.</t>
  </si>
  <si>
    <t>978-5-91768-450-5</t>
  </si>
  <si>
    <t>21.03.03, 21.05.01, 27.04.07, 38.03.01, 38.04.01, 38.05.01, 38.05.02, 40.03.01, 40.04.01, 41.03.01, 41.03.02, 41.03.05, 43.03.02, 44.03.01, 44.03.05</t>
  </si>
  <si>
    <t>0314</t>
  </si>
  <si>
    <t>002938.22.01</t>
  </si>
  <si>
    <t>Курс экономики: Уч. / Под ред. Райзберга Б.А. - 5 изд. - М.:НИЦ ИНФРА-М,2023 - 686 с.(ВО)(п)</t>
  </si>
  <si>
    <t>КУРС ЭКОНОМИКИ, ИЗД.5</t>
  </si>
  <si>
    <t>Райзберг Б. А., Стародубцева Е. Б.</t>
  </si>
  <si>
    <t>978-5-16-019211-6</t>
  </si>
  <si>
    <t>00.03.13, 00.05.13, 38.03.01, 38.03.02, 38.03.03, 38.03.04, 38.03.05, 38.03.06, 38.03.07, 38.03.10, 38.04.01, 38.05.01, 38.05.02, 44.03.01, 44.03.04</t>
  </si>
  <si>
    <t>Рекомендуется в качестве учебника для студентов высших учебных заведений, обучающихся по экономическим и неэкономическим специальностям</t>
  </si>
  <si>
    <t>Московская Школа Экономики</t>
  </si>
  <si>
    <t>0508</t>
  </si>
  <si>
    <t>179550.11.01</t>
  </si>
  <si>
    <t>Макроэкономика - I: Уч. пос. / А.Ю.Воронин, И.А.Киршин - М.: НИЦ Инфра-М, 2025 - 110 с.(ВО: Бакалавр.) (о)</t>
  </si>
  <si>
    <t>МАКРОЭКОНОМИКА - I</t>
  </si>
  <si>
    <t>Воронин А. Ю., Киршин И. А.</t>
  </si>
  <si>
    <t>978-5-16-005486-5</t>
  </si>
  <si>
    <t>38.03.01, 38.03.02, 38.03.03, 38.03.04, 38.03.05, 38.04.01, 38.04.02, 38.04.03, 38.04.04, 38.04.05, 38.04.08, 38.04.09, 41.03.06, 44.03.01, 44.03.05</t>
  </si>
  <si>
    <t>Рекомендовано Учебно-методическим объединением по образованию в области экономики в качестве учебного пособия для студентов вузов, обучающихся по направлению 080100 "Экономика" (квалиф. (степень) бакалавр")</t>
  </si>
  <si>
    <t>310200.05.01</t>
  </si>
  <si>
    <t>Макроэкономика / Н.С.Косов и др. - М.:НИЦ ИНФРА-М,2024.-264 с.(ВО: Бакалавриат)(п)</t>
  </si>
  <si>
    <t>МАКРОЭКОНОМИКА</t>
  </si>
  <si>
    <t>Н.С.Косов, Н.И.Саталкина, Ю.О.Терехова</t>
  </si>
  <si>
    <t>978-5-16-010315-0</t>
  </si>
  <si>
    <t>805086.02.01</t>
  </si>
  <si>
    <t>Макроэкономика. Прак. странового анализа: Уч.пос. / Под ред.Бондаренко К.А. - М.:НИЦ ИНФРА-М,2025 - 552с(ВО)(п)</t>
  </si>
  <si>
    <t>МАКРОЭКОНОМИКА. ПРАКТИКУМ СТРАНОВОГО АНАЛИЗА</t>
  </si>
  <si>
    <t>Баженов Г.А., Беляков И.В., Бирюкова О.В. и др.</t>
  </si>
  <si>
    <t>978-5-16-019748-7</t>
  </si>
  <si>
    <t>38.03.01, 38.03.04, 50.03.01, 58.04.01</t>
  </si>
  <si>
    <t>АКАДЕМУС-2024, Победитель, III место</t>
  </si>
  <si>
    <t>645478.09.01</t>
  </si>
  <si>
    <t>Макроэкономика: Пос. для семинар. занятий /Под ред. Нуреева Р.М.-М:Юр.Норма,НИЦ ИНФРА-М,2024-384с(П)</t>
  </si>
  <si>
    <t>Нуреев Р.М.</t>
  </si>
  <si>
    <t>978-5-91768-788-9</t>
  </si>
  <si>
    <t>Пособие</t>
  </si>
  <si>
    <t>38.03.01, 38.03.04, 38.04.01, 44.03.01, 44.03.05</t>
  </si>
  <si>
    <t>324300.07.01</t>
  </si>
  <si>
    <t>Макроэкономика: Практикум / Р.М.Нуреев - М.:Юр.Норма, НИЦ ИНФРА-М,2024 - 400 с.(п)</t>
  </si>
  <si>
    <t>Нуреев Р. М.,  под ред.</t>
  </si>
  <si>
    <t>978-5-91768-574-8</t>
  </si>
  <si>
    <t>38.03.01, 38.04.01, 44.03.01, 44.03.05</t>
  </si>
  <si>
    <t>174500.08.01</t>
  </si>
  <si>
    <t>Макроэкономика: Продв. уров.: Курс лекций / Б.Е.Бродский - М:Магистр,НИЦ ИНФРА-М,2024-336с(Магистр.)(п)</t>
  </si>
  <si>
    <t>МАКРОЭКОНОМИКА: ПРОДВИНУТЫЙ УРОВЕНЬ</t>
  </si>
  <si>
    <t>Бродский Б. Е.</t>
  </si>
  <si>
    <t>978-5-9776-0223-5</t>
  </si>
  <si>
    <t>Курс лекций</t>
  </si>
  <si>
    <t>144500.14.01</t>
  </si>
  <si>
    <t>Макроэкономика: Уч. / В.В.Золотарчук - 2 изд. - М.:НИЦ ИНФРА-М,2025 - 537 с.(ВО)(п)</t>
  </si>
  <si>
    <t>МАКРОЭКОНОМИКА, ИЗД.2</t>
  </si>
  <si>
    <t>Золотарчук В.В.</t>
  </si>
  <si>
    <t>978-5-16-018608-5</t>
  </si>
  <si>
    <t>38.03.01, 38.03.02, 38.03.04, 38.03.05, 38.03.06, 38.03.07, 38.04.01, 38.04.02, 38.04.04, 38.04.05, 38.04.06, 38.04.07, 38.04.08, 38.04.09, 44.03.01, 44.03.05</t>
  </si>
  <si>
    <t>Рекомендовано Учебно-методическим объединением вузов России по образованию в области экономики и экономической теории в качестве учебника для студентов высших учебных заведений, обучающихся по экономическим и неэкономическим специальностям</t>
  </si>
  <si>
    <t>Тихоокеанский государственный университет</t>
  </si>
  <si>
    <t>151800.10.01</t>
  </si>
  <si>
    <t>Макроэкономика: Уч. / Л.Е.Басовский - М.:НИЦ ИНФРА-М,2023 - 202 с..-(ВО: Бакалавриат)(П)</t>
  </si>
  <si>
    <t>Басовский Л.Е., Басовская Е.Н.</t>
  </si>
  <si>
    <t>978-5-16-004928-1</t>
  </si>
  <si>
    <t>38.03.01, 38.03.04</t>
  </si>
  <si>
    <t>Рекомендовано Учебно-методическим объединением по образованию в области экономики в качестве учебного пособия для студентов вузов, обучающихся по направлению 080100 "Экономика"</t>
  </si>
  <si>
    <t>444400.02.01</t>
  </si>
  <si>
    <t>Макроэкономика: Уч. / Под ред. Чередниченко Л.Г. - М.:НИЦ ИНФРА-М,2017.-396 с..-(ВО: Бакалавриат)(П)</t>
  </si>
  <si>
    <t>Батудаева Л.И., Бурденко Е.В., Громыко В.В. и др.</t>
  </si>
  <si>
    <t>978-5-16-011387-6</t>
  </si>
  <si>
    <t>444400.07.01</t>
  </si>
  <si>
    <t>Макроэкономика: Уч. / Под ред. Чередниченко Л.Г., - 2 изд.-М.:НИЦ ИНФРА-М,2024.-385 с.(ВО)(П)</t>
  </si>
  <si>
    <t>Чередниченко Л.Г., Батудаева Л.И., Бондаренко Н.Е. и др.</t>
  </si>
  <si>
    <t>Высшее образование: Бакалавриат (РЭУ)</t>
  </si>
  <si>
    <t>978-5-16-019299-4</t>
  </si>
  <si>
    <t>Рекомендовано в качестве учебника для студентов высших учебных заведений, обучающихся по направлению подготовки 38.03.01 -Экономика" (квалификация (степень) "бакалавр»)</t>
  </si>
  <si>
    <t>079560.04.01</t>
  </si>
  <si>
    <t>Макроэкономика:Шпаргалка-М.:ИЦ РИОР,2016.-127 с..-(Шпаргалка [отрывная])(О. КБС)</t>
  </si>
  <si>
    <t>978-5-369-00139-4</t>
  </si>
  <si>
    <t>757717.01.01</t>
  </si>
  <si>
    <t>Макроэкономическая теория. Ист. и нереш. пробл.: Уч.пос. / В.С.Гродский-М.:ИЦ РИОР, НИЦ ИНФРА-М,2022.-304 с.(ВО)(П)</t>
  </si>
  <si>
    <t>МАКРОЭКОНОМИЧЕСКАЯ ТЕОРИЯ</t>
  </si>
  <si>
    <t>Гродский В.С.</t>
  </si>
  <si>
    <t>978-5-369-01879-8</t>
  </si>
  <si>
    <t>Самарский государственный технический университет</t>
  </si>
  <si>
    <t>777801.04.01</t>
  </si>
  <si>
    <t>Математическая статистика: Прак. / Т.Г.Апалькова - М.:НИЦ ИНФРА-М,2025. - 254 с.(ВО: (Финуниверситет))(п)</t>
  </si>
  <si>
    <t>МАТЕМАТИЧЕСКАЯ СТАТИСТИКА. ПРАКТИКУМ</t>
  </si>
  <si>
    <t>Апалькова Т.Г., Глебов В.И., Зададаев С.А. и др.</t>
  </si>
  <si>
    <t>978-5-16-017913-1</t>
  </si>
  <si>
    <t>38.03.01, 38.03.02, 38.03.03, 38.03.04, 38.03.05</t>
  </si>
  <si>
    <t>163800.10.01</t>
  </si>
  <si>
    <t>Математические методы в упр.: Уч.пос. / А.Н.Гармаш - М.: Вуз. уч.: НИЦ Инфра - М, 2025 - 272 с. (п)</t>
  </si>
  <si>
    <t>МАТЕМАТИЧЕСКИЕ МЕТОДЫ В УПРАВЛЕНИИ</t>
  </si>
  <si>
    <t>Гармаш А. Н., Орлова И. В.</t>
  </si>
  <si>
    <t>978-5-9558-0200-8</t>
  </si>
  <si>
    <t>38.03.01, 38.03.02, 38.04.02</t>
  </si>
  <si>
    <t>Рекомендовано Учебно-методическим объединением вузов Российской Федерации по образованию в области прикладной информатики, математических методов в экономике, статистики и антикризисного управления в качестве учебного пособия для студентов высших уче</t>
  </si>
  <si>
    <t>653221.08.01</t>
  </si>
  <si>
    <t>Математические модели упр. проектами: Уч. / И.Н.Царьков - М.:НИЦ ИНФРА-М,2024-514 с.(ВО:Магистр.)(П)</t>
  </si>
  <si>
    <t>МАТЕМАТИЧЕСКИЕ МОДЕЛИ УПРАВЛЕНИЯ ПРОЕКТАМИ</t>
  </si>
  <si>
    <t>Царьков И.Н.</t>
  </si>
  <si>
    <t>978-5-16-012831-3</t>
  </si>
  <si>
    <t>01.03.04, 01.04.04, 09.03.04, 09.04.04, 38.03.02, 38.04.02</t>
  </si>
  <si>
    <t>656392.03.01</t>
  </si>
  <si>
    <t>Международная торговля: Уч. / С.У.Нуралиев - М.:НИЦ ИНФРА-М,2022 - 307 с.-(ВО: Бакалавриат)(П)</t>
  </si>
  <si>
    <t>МЕЖДУНАРОДНАЯ ТОРГОВЛЯ</t>
  </si>
  <si>
    <t>Нуралиев С.У.</t>
  </si>
  <si>
    <t>978-5-16-013788-9</t>
  </si>
  <si>
    <t>Рекомендовано в качестве учебника для студентов высших учебных заведений, обучающихся по направлениям подготовки 38.03.01 «Экономика», 38.03.02 «Менеджмент», 38.03.06 «Торговое дело» (квалификация (степень) «бакалавр»)</t>
  </si>
  <si>
    <t>Союз рынков России</t>
  </si>
  <si>
    <t>279900.06.01</t>
  </si>
  <si>
    <t>Международная торговля: Уч. / Ю.В. Рагулина - М.: Альфа-М:  ИНФРА-М, 2024. - 272 с. (Бакалавр.) (П)</t>
  </si>
  <si>
    <t>Рагулина Ю. В., Завалько Н. А., Кожина В. О.</t>
  </si>
  <si>
    <t>978-5-98281-398-5</t>
  </si>
  <si>
    <t>Рекомендовано уполномоченным учреждением ФГБОУ «Государственный университет управления» в качестве учебника для студентов высших учебных заведений, обучающихся по направлению подготовки 38.03.01.62 «Экономика» (квалификация (степень) «бакалавр»</t>
  </si>
  <si>
    <t>Московская академия предпринимательства при Правительстве Москвы</t>
  </si>
  <si>
    <t>412400.04.01</t>
  </si>
  <si>
    <t>Международная торговля: Уч.пос. / А.О.Руднева-М.:НИЦ ИНФРА-М,2017.-234 с..-(ВО)(П)</t>
  </si>
  <si>
    <t>Руднева А.О.</t>
  </si>
  <si>
    <t>978-5-16-005378-3</t>
  </si>
  <si>
    <t>38.03.01, 38.03.02, 38.03.06, 38.04.01, 38.04.02, 38.04.06, 38.05.02</t>
  </si>
  <si>
    <t>Рекомендовано ФГБОУ ВПО «Государственный университет управления» в качестве учебного пособия для студентов высших учебных заведений, обучающихся по направлению 080100.68 «Экономика» (квалификация (степень) «магистр»)</t>
  </si>
  <si>
    <t>778300.01.01</t>
  </si>
  <si>
    <t>Международное и европейское налог. право. Уч.пос. / Л.Л.Арзуманова-М.:Юр. НОРМА, НИЦ ИНФРА-М,2022.-224с(П)</t>
  </si>
  <si>
    <t>МЕЖДУНАРОДНОЕ И ЕВРОПЕЙСКОЕ НАЛОГОВОЕ ПРАВО</t>
  </si>
  <si>
    <t>Арзуманова Л.Л., Горлова Е.Н., Грачева Е.Ю. и др.</t>
  </si>
  <si>
    <t>978-5-00156-249-8</t>
  </si>
  <si>
    <t>40.03.01, 40.04.01, 40.05.01, 41.03.01</t>
  </si>
  <si>
    <t>Московский государственный юридический университет им. О.Е. Кутафина</t>
  </si>
  <si>
    <t>768875.01.01</t>
  </si>
  <si>
    <t>Международное предпринимательство: Уч.пос. / И.Г.Кратко-М.:НИЦ ИНФРА-М,2023.-200 с.(ВО: Бакалавр.)(п)</t>
  </si>
  <si>
    <t>МЕЖДУНАРОДНОЕ ПРЕДПРИНИМАТЕЛЬСТВО</t>
  </si>
  <si>
    <t>Кратко И.Г.</t>
  </si>
  <si>
    <t>978-5-16-018104-2</t>
  </si>
  <si>
    <t>38.04.01, 38.04.02, 38.04.06</t>
  </si>
  <si>
    <t>170700.14.01</t>
  </si>
  <si>
    <t>Международное торговое дело: Уч. / Под ред. Дегтяревой О.И. - М.:Магистр,НИЦ ИНФРА-М,2025-608с.(П)</t>
  </si>
  <si>
    <t>МЕЖДУНАРОДНОЕ ТОРГОВОЕ ДЕЛО</t>
  </si>
  <si>
    <t>Дегтярева О.И., Васильева Т.Н., Гаврилова Л.Д. и др.</t>
  </si>
  <si>
    <t>978-5-9776-0211-2</t>
  </si>
  <si>
    <t>Допущено Учебно-метод. объед. по образ. в области коммерции и маркетингв в качестве учебника для студентов ВУЗов, обучающихся по специальностям 080301 "Коммерция (Торговое дело)" и напр. 100700.62 "Торговое дело"</t>
  </si>
  <si>
    <t>800529.01.01</t>
  </si>
  <si>
    <t>Международное экономическое право: Уч. / Под ред. Ручкиной Г.Ф. - М.:НИЦ ИНФРА-М,2024. - 539 с.(ВО)(п)</t>
  </si>
  <si>
    <t>МЕЖДУНАРОДНОЕ ЭКОНОМИЧЕСКОЕ ПРАВО</t>
  </si>
  <si>
    <t>Алексеева Д.Г., Баркова А.В., Галушко Д.В. и др.</t>
  </si>
  <si>
    <t>978-5-16-019045-7</t>
  </si>
  <si>
    <t>38.03.01, 38.03.04, 38.04.01, 38.04.04, 38.04.08, 38.05.01, 40.04.01, 41.03.01, 41.04.05</t>
  </si>
  <si>
    <t>Июнь, 2024</t>
  </si>
  <si>
    <t>788039.03.01</t>
  </si>
  <si>
    <t>Международные стандарты финанс. отчет.: Уч.пос. / Ю.К.Цареградская-М.:Юр. НОРМА, НИЦ ИНФРА-М,2025.-152 с.(П)</t>
  </si>
  <si>
    <t>МЕЖДУНАРОДНЫЕ СТАНДАРТЫ ФИНАНСОВОЙ ОТЧЕТНОСТИ</t>
  </si>
  <si>
    <t>Цареградская Ю.К., Соболь О.С., Арзуманова Л.Л. и др.</t>
  </si>
  <si>
    <t>978-5-00156-265-8</t>
  </si>
  <si>
    <t>38.04.06, 38.04.08, 38.05.01</t>
  </si>
  <si>
    <t>177050.07.01</t>
  </si>
  <si>
    <t>Международные факторы произв.в нац.экон.: Моногр./Б.Б.Логинов-М.:НИЦ ИНФРА-М,2023-312с(Науч.мысль)(о)</t>
  </si>
  <si>
    <t>МЕЖДУНАРОДНЫЕ ФАКТОРЫ ПРОИЗВОДСТВА В НАЦИОНАЛЬНЫХ ЭКОНОМИКАХ</t>
  </si>
  <si>
    <t>Логинов Б. Б., Руднева А. О.</t>
  </si>
  <si>
    <t>978-5-16-005376-9</t>
  </si>
  <si>
    <t>416517.05.01</t>
  </si>
  <si>
    <t>Международные эконом. отн..: Уч.пос. / Под ред. Новокшоновой Л.В.-М.:Магистр, НИЦ ИНФРА-М,2019-128с.</t>
  </si>
  <si>
    <t>МЕЖДУНАРОДНЫЕ ЭКОНОМИЧЕСКИЕ ОТНОШЕНИЯ. АКТИВНЫЕ МЕТОДЫ ОБУЧЕНИЯ</t>
  </si>
  <si>
    <t>Новокшонова Л. В., Горбунова М. Л., Морозова Т. С., Хазан М. Ю., Шмелева Н. В., Новокшонова Л. В.</t>
  </si>
  <si>
    <t>978-5-9776-0226-6</t>
  </si>
  <si>
    <t>Рекомендовано Учебно-методическим объединением по образованию в области финансов, учета и мировой экономики в качестве учебного пособия для студентов высших учебных заведений, обучающихся по направлению "Экономика" и специальности "Мировая экономика"</t>
  </si>
  <si>
    <t>255700.08.01</t>
  </si>
  <si>
    <t>Международный бизнес: Уч. / Под ред. Поспелова В.К., - 2 изд.-М.:НИЦ ИНФРА-М,2023.-379 с.(ВО)(п)</t>
  </si>
  <si>
    <t>МЕЖДУНАРОДНЫЙ БИЗНЕС, ИЗД.2</t>
  </si>
  <si>
    <t>Поспелов В.К., Котляров Н.Н., Лукьянович Н.В. и др.</t>
  </si>
  <si>
    <t>978-5-16-018733-4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</si>
  <si>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направлению подготовки 38.03.01 «Экономика» (квалификация (степень) «бакалавр») (протокол № 6 от 16.06.2021)</t>
  </si>
  <si>
    <t>255700.04.01</t>
  </si>
  <si>
    <t>Международный бизнес:Уч.пос. / Под ред. Поспелов В.К.-М.:Вузовский учебник, НИЦ ИНФРА-М,2018-256с</t>
  </si>
  <si>
    <t>МЕЖДУНАРОДНЫЙ БИЗНЕС</t>
  </si>
  <si>
    <t>Поспелов В. К., Котляров Н. Н., Лукьянович Н. В., Стародубцева Е. Б., Поспелов В. К.</t>
  </si>
  <si>
    <t>978-5-9558-0355-5</t>
  </si>
  <si>
    <t>371500.06.01</t>
  </si>
  <si>
    <t>Международный нефтегазовый бизнес: Уч. / Ю.Н.Линник- 2 изд.-М.:НИЦ ИНФРА-М,2023.-232 с.(ВО)(П)</t>
  </si>
  <si>
    <t>МЕЖДУНАРОДНЫЙ НЕФТЕГАЗОВЫЙ БИЗНЕС, ИЗД.2</t>
  </si>
  <si>
    <t>Линник Ю.Н., Линник В.Ю., Байкова О.В. и др.</t>
  </si>
  <si>
    <t>978-5-16-015208-0</t>
  </si>
  <si>
    <t>21.03.01, 21.04.01, 38.03.01, 44.03.05</t>
  </si>
  <si>
    <t>Рекомендовано в качестве учебника для студентов высших учебных заведений, обучающихся по направлениям подготовки 38.03.01 «Экономика» и 21.03.01 «Нефтегазовое дело» (квалификация (степень) «бакалавр»)</t>
  </si>
  <si>
    <t>632810.04.01</t>
  </si>
  <si>
    <t>Международный офшорный бизнес: Уч.пос. / А.П.Матусевич-М.:Магистр, НИЦ ИНФРА-М,2023.-192 с.(О)</t>
  </si>
  <si>
    <t>МЕЖДУНАРОДНЫЙ ОФШОРНЫЙ БИЗНЕС</t>
  </si>
  <si>
    <t>Матусевич А.П.</t>
  </si>
  <si>
    <t>978-5-9776-0428-4</t>
  </si>
  <si>
    <t>371500.07.01</t>
  </si>
  <si>
    <t>Международный топливно-энергетический  бизнес: Уч./ Ю.Н.Линник и др. - М.:НИЦ ИНФРА-М,2024. - 278 с.(ВО)(п)</t>
  </si>
  <si>
    <t>МЕЖДУНАРОДНЫЙ ТОПЛИВНО-ЭНЕРГЕТИЧЕСКИЙ  БИЗНЕС</t>
  </si>
  <si>
    <t>Линник Ю.Н., Линник В.Ю., Байкова О.В.</t>
  </si>
  <si>
    <t>978-5-16-019540-7</t>
  </si>
  <si>
    <t>Рекомендовано к изданию Ученым советом федерального государственного бюджетного образовательного учреждения высшего образования «Государственный университет управления» в качестве учебника для подготовки обучающихся по направлению подготовки 38.03.02 Менеджмент (уровень - бакалавриат)</t>
  </si>
  <si>
    <t>815316.01.01</t>
  </si>
  <si>
    <t>Метаэкономикс: Монография / В.С.Гродский-М.:НИЦ ИНФРА-М,2024.-239 с.(Науч.мысль)(о)</t>
  </si>
  <si>
    <t>МЕТАЭКОНОМИКС</t>
  </si>
  <si>
    <t>978-5-16-019708-1</t>
  </si>
  <si>
    <t>38.03.01, 38.04.01, 38.06.01</t>
  </si>
  <si>
    <t>Март, 2024</t>
  </si>
  <si>
    <t>658849.05.01</t>
  </si>
  <si>
    <t>Методико-инструм. обесп. терм. управл. эконом. региона: Моногр./З.В.Брагина-М.:НИЦ ИНФРА-М,2024-159с(о)</t>
  </si>
  <si>
    <t>МЕТОДИКО-ИНСТРУМЕНТАЛЬНОЕ ОБЕСПЕЧЕНИЕ ТЕРМИНАЛЬНОГО УПРАВЛЕНИЯ ЭКОНОМИКОЙ РЕГИОНА</t>
  </si>
  <si>
    <t>Брагина З.В., Туманова Е.Н.</t>
  </si>
  <si>
    <t>978-5-16-018754-9</t>
  </si>
  <si>
    <t>Костромской государственный университет</t>
  </si>
  <si>
    <t>717932.04.01</t>
  </si>
  <si>
    <t>Методологические подходы к орг. регион. экономики: Моногр. / И.Л.Беилин - М.:НИЦ ИНФРА-М,2023-202c(О)</t>
  </si>
  <si>
    <t>МЕТОДОЛОГИЧЕСКИЕ ПОДХОДЫ К ОРГАНИЗАЦИИ РЕГИОНАЛЬНОЙ ЭКОНОМИКИ</t>
  </si>
  <si>
    <t>Беилин И.Л., Хоменко В.В., Кох И.А.</t>
  </si>
  <si>
    <t>978-5-16-015681-1</t>
  </si>
  <si>
    <t>38.03.01, 38.04.01, 38.04.04, 38.06.01</t>
  </si>
  <si>
    <t>Российский государственный университет правосудия, Казанский ф-л</t>
  </si>
  <si>
    <t>699213.02.01</t>
  </si>
  <si>
    <t>Методологические подходы формир. и прогнозир. новых секторов... / З.А.Васильева.-М.:НИЦ ИНФРА-М,2023-116с(О)</t>
  </si>
  <si>
    <t>МЕТОДОЛОГИЧЕСКИЕ ПОДХОДЫ ФОРМИРОВАНИЯ И ПРОГНОЗИРОВАНИЯ НОВЫХ СЕКТОРОВ ЭКОНОМИКИ СЫРЬЕВЫХ РЕГИОНОВ</t>
  </si>
  <si>
    <t>Васильева З.А., Вчерашний П.М., Филимоненко И.В. и др.</t>
  </si>
  <si>
    <t>978-5-16-014716-1</t>
  </si>
  <si>
    <t>38.03.01, 38.04.01, 38.04.04</t>
  </si>
  <si>
    <t>653144.03.01</t>
  </si>
  <si>
    <t>Методология  региональных исследований: Уч.пос. / А.В.Лубский-М.:НИЦ ИНФРА-М,2024.-223 с..-(ВО)(П)</t>
  </si>
  <si>
    <t>МЕТОДОЛОГИЯ  РЕГИОНАЛЬНЫХ ИССЛЕДОВАНИЙ</t>
  </si>
  <si>
    <t>Лубский А.В.</t>
  </si>
  <si>
    <t>978-5-16-013820-6</t>
  </si>
  <si>
    <t>38.04.08, 39.04.01</t>
  </si>
  <si>
    <t>Рекомендовано Учебно-методическим советом ВО в качестве учебного пособия для студентов высших учебных заведений, обучающихся по направлениям подготовки  41.04.01 «Зарубежное регионоведение»,  41.04.02 «Регионоведение России»,  39.04.01 «Социология»  (квалификация (степень) «магистр»)</t>
  </si>
  <si>
    <t>Южный федеральный университет</t>
  </si>
  <si>
    <t>410350.08.01</t>
  </si>
  <si>
    <t>Методология и возможности эконом. науки: Моногр. / О.С.Сухарев-М.:КУРС,НИЦ ИНФРА-М,2023-368с-(Наука)</t>
  </si>
  <si>
    <t>МЕТОДОЛОГИЯ И ВОЗМОЖНОСТИ ЭКОНОМИЧЕСКОЙ НАУКИ</t>
  </si>
  <si>
    <t>Сухарев О. С.</t>
  </si>
  <si>
    <t>КУРС</t>
  </si>
  <si>
    <t>Наука</t>
  </si>
  <si>
    <t>978-5-905554-28-5</t>
  </si>
  <si>
    <t>38.03.01, 38.04.01, 38.04.02, 41.03.06</t>
  </si>
  <si>
    <t>801722.01.01</t>
  </si>
  <si>
    <t>Методология науч. исслед. Нравств. наука: Уч.пос. / Н.Г.Привалов - М.:НИЦ ИНФРА-М,2025. - 239 с.(ВО)(п)</t>
  </si>
  <si>
    <t>МЕТОДОЛОГИЯ НАУЧНОГО ИССЛЕДОВАНИЯ. НРАВСТВЕННАЯ НАУКА</t>
  </si>
  <si>
    <t>Привалов Н.Г.</t>
  </si>
  <si>
    <t>978-5-16-018469-2</t>
  </si>
  <si>
    <t>38.03.01, 38.04.01, 38.04.02, 38.04.08</t>
  </si>
  <si>
    <t>Российский государственный университет правосудия Северо-Западный филиал</t>
  </si>
  <si>
    <t>Ноябрь, 2024</t>
  </si>
  <si>
    <t>238800.12.01</t>
  </si>
  <si>
    <t>Методология научного исследования: Уч. / А.О.Овчаров - М.:НИЦ ИНФРА-М,2021 - 304 с.(ВО:Магистр.)(П)</t>
  </si>
  <si>
    <t>МЕТОДОЛОГИЯ НАУЧНОГО ИССЛЕДОВАНИЯ</t>
  </si>
  <si>
    <t>Овчаров А. О., Овчарова Т. Н.</t>
  </si>
  <si>
    <t>978-5-16-009204-1</t>
  </si>
  <si>
    <t>00.03.16, 00.04.16, 00.05.16, 38.04.01, 38.04.02, 38.04.03, 38.04.04, 38.04.05, 38.04.06, 38.04.07, 38.04.08, 38.04.09</t>
  </si>
  <si>
    <t>Рекомендовано УМО вузов России по образованию в области финансов, учета и мировой экономики в качестве учебника для студентов, обучающихся по направлению 38.04.01 «Экономика»</t>
  </si>
  <si>
    <t>331600.05.01</t>
  </si>
  <si>
    <t>Методология риск ориентиров. контроля...: Моногр. /Казакова Н.А. - 2- изд.-М.:НИЦ ИНФРА-М,2021-234с.(о)</t>
  </si>
  <si>
    <t>МЕТОДОЛОГИЯ РИСК ОРИЕНТИРОВАННОГО КОНТРОЛЯ И КОНТРОЛЛИНГА ЭФФЕКТИВНОСТИ БИЗНЕСА, ИЗД.2</t>
  </si>
  <si>
    <t>978-5-16-014912-7</t>
  </si>
  <si>
    <t>445800.05.01</t>
  </si>
  <si>
    <t>Методология стратег. планир. рос. трансрег. корпораций: Моногр. /Ю.Н.Иванова -М: НИЦ ИНФРА-М, 2024 -228с</t>
  </si>
  <si>
    <t>МЕТОДОЛОГИЯ СТРАТЕГИЧЕСКОГО ПЛАНИРОВАНИЯ РОССИЙСКИХ ТРАНСРЕГИОНАЛЬНЫХ КОРПОРАЦИЙ</t>
  </si>
  <si>
    <t>Иванова Ю.Н.</t>
  </si>
  <si>
    <t>978-5-16-011393-7</t>
  </si>
  <si>
    <t>767314.01.01</t>
  </si>
  <si>
    <t>Методология формир. механизма устойчивого развития предпр... / Д.В.Бирюков-М.:НИЦ ИНФРА-М,2022-219 с(О)</t>
  </si>
  <si>
    <t>МЕТОДОЛОГИЯ ФОРМИРОВАНИЯ МЕХАНИЗМА УСТОЙЧИВОГО РАЗВИТИЯ ПРЕДПРИЯТИЙ ПРОМЫШЛЕННОГО КОМПЛЕКСА</t>
  </si>
  <si>
    <t>Бирюков Д.В., Вакуленко Р.Я., Джунушалиева Г.Д. и др.</t>
  </si>
  <si>
    <t>978-5-16-017319-1</t>
  </si>
  <si>
    <t>38.03.01, 38.04.01, 38.04.02, 38.06.01</t>
  </si>
  <si>
    <t>Нижегородский государственный лингвистический университет им. Добролюбова</t>
  </si>
  <si>
    <t>414050.06.01</t>
  </si>
  <si>
    <t>Методология формирования релевантной информ..:Моногр./Н.А.Казакова-М:НИЦ ИНФРА-М,2024-248с(Науч.мыс)</t>
  </si>
  <si>
    <t>МЕТОДОЛОГИЯ ФОРМИРОВАНИЯ РЕЛЕВАНТНОЙ ИНФОРМАЦИИ В УСЛОВИЯХ ГЛОБАЛИЗАЦИИ ЭКОНОМИЧЕСКИХ ПРОЦЕССОВ</t>
  </si>
  <si>
    <t>Казакова Н. А., Трофимова Л. Б., Федченко Е. А.</t>
  </si>
  <si>
    <t>978-5-16-006474-1</t>
  </si>
  <si>
    <t>38.03.01, 38.04.01, 38.04.08</t>
  </si>
  <si>
    <t>068000.06.01</t>
  </si>
  <si>
    <t>Методы и средства компл. анализа данных: Уч.пос. / А.П.Кулаичев-4 изд.-М.:Форум,ИНФРА-М,2017-512с(п)</t>
  </si>
  <si>
    <t>МЕТОДЫ И СРЕДСТВА КОМПЛЕКСНОГО АНАЛИЗА ДАННЫХ, ИЗД.4</t>
  </si>
  <si>
    <t>Кулаичев А. П.</t>
  </si>
  <si>
    <t>5-8199-0234-3</t>
  </si>
  <si>
    <t>38.03.01, 38.03.02, 38.03.03, 38.03.04, 41.03.06</t>
  </si>
  <si>
    <t>Допущено Учебно-методическим объединением по классическому университетскому образованию в качестве учебного пособия для студентов вузов по дисциплинам "Прикладная статистика" и "Информатика"</t>
  </si>
  <si>
    <t>Московский государственный университет им. М.В. Ломоносова, биологический факультет</t>
  </si>
  <si>
    <t>0406</t>
  </si>
  <si>
    <t>068000.11.01</t>
  </si>
  <si>
    <t>Методы и средства компл. статистич. анализа...: Уч.пос. / А.П.Кулаичев,- 5изд.-М.:НИЦ ИНФРА-М,2025-484с(ВО)(п)</t>
  </si>
  <si>
    <t>МЕТОДЫ И СРЕДСТВА КОМПЛЕКСНОГО СТАТИСТИЧЕСКОГО АНАЛИЗА ДАННЫХ, ИЗД.5</t>
  </si>
  <si>
    <t>Кулаичев А.П.</t>
  </si>
  <si>
    <t>978-5-16-020053-8</t>
  </si>
  <si>
    <t>Допущено Учебно-методическим объединением по классическому университетскому образованию в качестве учебного пособия для вузов по дисциплинам «Математическая статистика» и «Информатика»</t>
  </si>
  <si>
    <t>0517</t>
  </si>
  <si>
    <t>803518.01.01</t>
  </si>
  <si>
    <t>Методы обеспеч. устойчивости финанс. соц. сферы: Моногр. / Ю.Ж.Будаева-М.:НИЦ ИНФРА-М,2024.-248 с.(о)</t>
  </si>
  <si>
    <t>МЕТОДЫ ОБЕСПЕЧЕНИЯ УСТОЙЧИВОСТИ ФИНАНСОВ СОЦИАЛЬНОЙ СФЕРЫ</t>
  </si>
  <si>
    <t>Будаева Ю.Ж., Дохоян З.М., Шубина Т.В.</t>
  </si>
  <si>
    <t>978-5-16-019237-6</t>
  </si>
  <si>
    <t>39.04.02, 39.06.01</t>
  </si>
  <si>
    <t>656574.06.01</t>
  </si>
  <si>
    <t>Методы оценки качества жизни населения и соц-эк. диффер..:Моногр./А.А.Митрошин-М.:НИЦ ИНФРА-М,2024-96с(О)</t>
  </si>
  <si>
    <t>МЕТОДЫ ОЦЕНКИ КАЧЕСТВА ЖИЗНИ НАСЕЛЕНИЯ И СОЦИАЛЬНО-ЭКОНОМИЧЕСКОЙ ДИФФЕРЕНЦИАЦИИ ТЕРРИТОРИЙ</t>
  </si>
  <si>
    <t>Митрошин А.А., Шитова Ю.Ю., Шитов Ю.А.</t>
  </si>
  <si>
    <t>978-5-16-013591-5</t>
  </si>
  <si>
    <t>Университет "Дубна"</t>
  </si>
  <si>
    <t>660849.03.01</t>
  </si>
  <si>
    <t>Методы эконом. оценки устойч.развития предп.: Моногр./ И.Г.Кукукина - М.:НИЦ ИНФРА-М,2022 - 202 с.(П)</t>
  </si>
  <si>
    <t>МЕТОДЫ ЭКОНОМИЧЕСКОЙ ОЦЕНКИ УСТОЙЧИВОСТИ РАЗВИТИЯ ПРЕДПРИЯТИЯ</t>
  </si>
  <si>
    <t>Кукукина И.Г., Климова С.В.</t>
  </si>
  <si>
    <t>978-5-16-013096-5</t>
  </si>
  <si>
    <t>Ивановский государственный энергетический университет им. В.И. Ленина</t>
  </si>
  <si>
    <t>131600.11.01</t>
  </si>
  <si>
    <t>Методы эконометрики: Уч. / С.А. Айвазян - М.: Магистр, ИНФРА-М, 2023 - 512 с. (П)</t>
  </si>
  <si>
    <t>МЕТОДЫ ЭКОНОМЕТРИКИ</t>
  </si>
  <si>
    <t>Айвазян С.А.</t>
  </si>
  <si>
    <t>978-5-9776-0153-5</t>
  </si>
  <si>
    <t>09.03.03, 09.04.03, 38.03.01, 38.03.02, 38.03.03, 38.03.04, 38.03.05, 38.03.06, 38.03.07, 38.04.01, 38.04.02, 38.04.03, 38.04.04, 38.04.05, 38.04.06, 38.04.07, 38.04.08, 38.04.09, 38.05.01, 38.05.02, 41.03.06</t>
  </si>
  <si>
    <t>Рекомендовано Учебно-методическим объединением по образованию в области математических методов в экономике в качестве учебника для студентов вузов, обучающихся по специальности  "Математические методы в экономике" и другим экономическим специальност</t>
  </si>
  <si>
    <t>073300.11.01</t>
  </si>
  <si>
    <t>Методы экономических исследований: Уч.пос. / А.М.Орехов, - 2 изд. - М.:НИЦ ИНФРА-М,2025. - 344 с.(ВО)(П)</t>
  </si>
  <si>
    <t>МЕТОДЫ ЭКОНОМИЧЕСКИХ ИССЛЕДОВАНИЙ, ИЗД.2</t>
  </si>
  <si>
    <t>Орехов А.М.</t>
  </si>
  <si>
    <t>978-5-16-005748-4</t>
  </si>
  <si>
    <t>Рекомендовано Учебно-методическим объединением по образованию в области экономики и экономической теории в качестве учебного пособия для студентов высших учебных заведений, обучающихся по направлению «Экономика»</t>
  </si>
  <si>
    <t>287000.04.01</t>
  </si>
  <si>
    <t>Методы, модели, средства хранения и обр.данных: Уч. / Э.Г.Дадян-М.:Вуз.уч.,НИЦ ИНФРА-М,2017-168с.(П)</t>
  </si>
  <si>
    <t>МЕТОДЫ, МОДЕЛИ, СРЕДСТВА ХРАНЕНИЯ И ОБРАБОТКИ ДАННЫХ</t>
  </si>
  <si>
    <t>Дадян Э.Г., Зеленков Ю.А.</t>
  </si>
  <si>
    <t>978-5-9558-0490-3</t>
  </si>
  <si>
    <t>01.03.02, 01.03.04, 01.04.02, 01.04.04, 02.03.01, 02.03.02, 02.03.03, 02.04.01, 02.04.02, 02.04.03, 03.03.02, 09.03.01, 09.03.03, 09.03.04</t>
  </si>
  <si>
    <t>646242.06.01</t>
  </si>
  <si>
    <t>Миграционная политика: опыт России и заруб. стран: Уч. / В.М.Капицын - М.:НИЦ ИНФРА-М,2025 - 418 с.-(ВО)(П)</t>
  </si>
  <si>
    <t>МИГРАЦИОННАЯ ПОЛИТИКА: ОПЫТ РОССИИ И ЗАРУБЕЖНЫХ СТРАН</t>
  </si>
  <si>
    <t>Капицын В.М.</t>
  </si>
  <si>
    <t>978-5-16-020260-0</t>
  </si>
  <si>
    <t>38.03.04, 38.04.04, 39.03.01, 39.04.01, 41.03.04, 41.03.05, 41.03.06, 41.04.04</t>
  </si>
  <si>
    <t>Рекомендовано Учебно-методическим советом ВО в качестве учебника для студентов высших учебных заведений, обучающихся по направлениям подготовки 39.03.01 «Социология», 41.03.04 «Политология», 38.03.04 «Государственное и муниципальное управление» (квалификация (степень) «бакалавр»)</t>
  </si>
  <si>
    <t>818589.01.01</t>
  </si>
  <si>
    <t>Миграционная правовая политика Рос..: Моногр. / Л.В.Андриченко.-М.:Юр. НОРМА, НИЦ ИНФРА-М,2024.-288 с.(п)</t>
  </si>
  <si>
    <t>МИГРАЦИОННАЯ ПРАВОВАЯ ПОЛИТИКА РОССИИ: ТЕНДЕНЦИИ И ПУТИ РАЗВИТИЯ</t>
  </si>
  <si>
    <t>Андриченко Л.В., Дутов П., Емельянов А.С. и др.</t>
  </si>
  <si>
    <t>978-5-00156-352-5</t>
  </si>
  <si>
    <t>40.04.01, 40.06.01</t>
  </si>
  <si>
    <t>Институт законодательства и сравнительного правоведения при Правительстве Российской Федерации</t>
  </si>
  <si>
    <t>814638.01.01</t>
  </si>
  <si>
    <t>Миграционные процессы в условиях глобализации: Моногр. / К.В.Аршин - М.:НИЦ ИНФРА-М,2024. - 368 с.(п)</t>
  </si>
  <si>
    <t>МИГРАЦИОННЫЕ ПРОЦЕССЫ В УСЛОВИЯХ ГЛОБАЛИЗАЦИИ</t>
  </si>
  <si>
    <t>Аршин К.В.</t>
  </si>
  <si>
    <t>978-5-16-019312-0</t>
  </si>
  <si>
    <t>41.03.06, 41.04.05, 41.06.01</t>
  </si>
  <si>
    <t>Утверждено к печати решением Ученого совета Института философии РАН от 22 февраля 2024 г.</t>
  </si>
  <si>
    <t>785442.02.01</t>
  </si>
  <si>
    <t>Миграционный потенциал рос. регионов и перспективы единого... / М.Л.Галас-М.:НИЦ ИНФРА-М,2025.-225 с.(П)</t>
  </si>
  <si>
    <t>МИГРАЦИОННЫЙ ПОТЕНЦИАЛ РОССИЙСКИХ РЕГИОНОВ И ПЕРСПЕКТИВЫ ЕДИНОГО ЕВРАЗИЙСКОГО РЫНКА ТРУДА</t>
  </si>
  <si>
    <t>Галас М.Л., Горошникова Т.А., Федорова И.Ю.</t>
  </si>
  <si>
    <t>978-5-16-017896-7</t>
  </si>
  <si>
    <t>38.04.01, 38.04.02, 38.06.01, 41.04.01, 41.04.04, 41.04.05, 46.04.01</t>
  </si>
  <si>
    <t>134200.13.01</t>
  </si>
  <si>
    <t>Микроэкономика для продвинутых: задачи и реш.: Уч.пос. / А.П.Киреев - М.:Вуз.уч., ИНФРА-М,2025 - 160 с.(П)</t>
  </si>
  <si>
    <t>МИКРОЭКОНОМИКА ДЛЯ ПРОДВИНУТЫХ: ЗАДАЧИ И РЕШЕНИЯ</t>
  </si>
  <si>
    <t>Киреев А. П., Киреев П. А.</t>
  </si>
  <si>
    <t>978-5-9558-0151-3</t>
  </si>
  <si>
    <t>38.03.01, 38.03.02, 38.04.01, 38.04.02, 38.04.08, 38.04.09, 38.06.01</t>
  </si>
  <si>
    <t>650834.07.01</t>
  </si>
  <si>
    <t>Микроэкономика. Пос. для семинар. занятий / Под ред. Нуреева Р.М.-М.:Юр. НОРМА, НИЦ ИНФРА-М,2023.-400 с.(П)</t>
  </si>
  <si>
    <t>МИКРОЭКОНОМИКА</t>
  </si>
  <si>
    <t>978-5-91768-813-8</t>
  </si>
  <si>
    <t>213900.09.01</t>
  </si>
  <si>
    <t>Микроэкономика. Практикум: Уч.пос. / М.Ю.Малкина - М.:НИЦ ИНФРА-М,2023-176 с.-(ВО: Бакалавриат)(о)</t>
  </si>
  <si>
    <t>МИКРОЭКОНОМИКА. ПРАКТИКУМ</t>
  </si>
  <si>
    <t>Малкина М.Ю.</t>
  </si>
  <si>
    <t>978-5-16-005721-7</t>
  </si>
  <si>
    <t>Рекомендовано в качестве учебного пособия для студентов высших учебных заведений, обучающихся по направлениям подготовки 38.03.01 «Экономика» и 38.03.02 «Менеджмент» (квалификация (степень) «бакалавр»)</t>
  </si>
  <si>
    <t>460500.07.01</t>
  </si>
  <si>
    <t>Микроэкономика: Практикум /Р.М. Нуреев - М.:Юр.Норма, НИЦ ИНФРА-М, 2024 - 352 с. (п)</t>
  </si>
  <si>
    <t>978-5-91768-689-9</t>
  </si>
  <si>
    <t>407500.11.01</t>
  </si>
  <si>
    <t>Микроэкономика: Уч. / И.Н. Никулина. - М.: НИЦ ИНФРА-М, 2025. - 553 с.(ВО: Бакалавр.) (п)</t>
  </si>
  <si>
    <t>Никулина И. Н.</t>
  </si>
  <si>
    <t>978-5-16-005083-6</t>
  </si>
  <si>
    <t>38.03.01, 38.03.02, 38.03.03, 38.03.04, 38.04.01, 38.04.02, 38.04.03, 38.04.04, 38.04.08, 41.03.06, 44.03.01, 44.03.05</t>
  </si>
  <si>
    <t>Рекомендовано федеральным государственным образовательным учреждением высшего профессионального образования «Государственный университет управления» в качестве учебного пособия для студентов высших учебных заведений, обучающихся по направлениям подго</t>
  </si>
  <si>
    <t>Российский государственный педагогический университет им. А.И. Герцена</t>
  </si>
  <si>
    <t>151900.10.01</t>
  </si>
  <si>
    <t>Микроэкономика: Уч. / Л.Е.Басовский - М.:НИЦ ИНФРА-М,2025. - 224 с.(ВО: Бакалавриат)(П)</t>
  </si>
  <si>
    <t>978-5-16-004927-4</t>
  </si>
  <si>
    <t>38.03.01, 38.04.01, 38.04.08, 44.03.01, 44.03.05</t>
  </si>
  <si>
    <t>Рекомендовано Учебно-методическим объединением по образованию в области экономики в качестве учебного пособия для студентов высших учебных заведений, обучающихся по направлению 080100 «Экономика»</t>
  </si>
  <si>
    <t>206900.08.01</t>
  </si>
  <si>
    <t>Микроэкономика: Уч. / М.Ю. Малкина - М.: НИЦ ИНФРА-М, 2024 - 395 с.(ВО: Бакалавриат) (п)</t>
  </si>
  <si>
    <t>Малкина М. Ю.</t>
  </si>
  <si>
    <t>978-5-16-005466-7</t>
  </si>
  <si>
    <t>38.03.01, 38.03.02, 38.03.03, 38.03.04, 38.03.05, 38.04.03, 41.03.06, 44.03.01, 44.03.05</t>
  </si>
  <si>
    <t>Рекомендовано в качестве учебника для студентов высших учебных заведений, обучающихся по направлениям 080100 «Экономика» и 080200 «Менеджмент»</t>
  </si>
  <si>
    <t>280100.08.01</t>
  </si>
  <si>
    <t>Микроэкономика: Уч. / Под ред. Г.П.Журавлевой - М.:НИЦ ИНФРА-М,2024 - 415 с.-(ВО: Бакалавриат)(П)</t>
  </si>
  <si>
    <t>Журавлева Г.П., Журавлева Г.П., Чередниченко Л.Г.</t>
  </si>
  <si>
    <t>978-5-16-006111-5</t>
  </si>
  <si>
    <t>156900.08.01</t>
  </si>
  <si>
    <t>Микроэкономика: Уч. / С.Г.Серяков - М.:Магистр, НИЦ ИНФРА-М,2020.-416 с.(П)</t>
  </si>
  <si>
    <t>Серяков С. Г.</t>
  </si>
  <si>
    <t>978-5-9776-0186-3</t>
  </si>
  <si>
    <t>Рекомендовано УМО по образованию в области экономики и экономической теории в качестве учебника для студентов, обучающихся по направлению  "Экономика" и экономическим специальностям</t>
  </si>
  <si>
    <t>410400.06.01</t>
  </si>
  <si>
    <t>Микроэкономика: Уч. пос./ Н.С. Косов. - М.: НИЦ ИНФРА-М, 2023-247с.(ВО: Бакалавриат). (П)</t>
  </si>
  <si>
    <t>Косов Н. С., Саталкина Н. И., Терехова Г. И., Косов Н. С.</t>
  </si>
  <si>
    <t>978-5-16-006180-1</t>
  </si>
  <si>
    <t>Рекомендовано Учебно-методическим объединением вузов России по образованию в области экономики и экономической теории в качестве учебного пособия для студентов высших учебных заведений, обучающихся по направлению 080100 «Экономика» (квалификация (сте</t>
  </si>
  <si>
    <t>216800.08.01</t>
  </si>
  <si>
    <t>Микроэкономика: Уч.пос./ Под ред. Селищевой Т.А. - М.:НИЦ ИНФРА-М,2025 - 250 с(ВО)(П)</t>
  </si>
  <si>
    <t>Селищева Т.А., Боркова Е.А., Герман Л.А. и др.</t>
  </si>
  <si>
    <t>978-5-16-020681-3</t>
  </si>
  <si>
    <t>079160.07.01</t>
  </si>
  <si>
    <t>Микроэкономика: Шпаргалка (отрывная ) - М.:ИЦ РИОР,2022 - 128 с. (Шпаргалки на 5+)</t>
  </si>
  <si>
    <t>Без автора</t>
  </si>
  <si>
    <t>Шпаргалки на 5+</t>
  </si>
  <si>
    <t>978-5-369-00135-6</t>
  </si>
  <si>
    <t>38.03.01, 38.03.02, 38.03.04</t>
  </si>
  <si>
    <t>400350.06.01</t>
  </si>
  <si>
    <t>Микроэкономический механизм НТП...: Моногр. / М.А.Шерстнев - М.:НИЦ ИНФРА-М,2023-112с.(Науч.мысль)(о)</t>
  </si>
  <si>
    <t>МИКРОЭКОНОМИЧЕСКИЙ МЕХАНИЗМ НТП В РАЗВИТОЙ РЫНОЧНОЙ ЭКОНОМИКЕ (НА МАТЕРИАЛАХ ОБРАБАТЫВАЮЩЕЙ ПРОМЫШЛЕННОСТИ США ВО ВТОРОЙ ПОЛОВИНЕ ХХ СТОЛЕТИЯ)</t>
  </si>
  <si>
    <t>Шерстнев М. А.</t>
  </si>
  <si>
    <t>978-5-16-005656-2</t>
  </si>
  <si>
    <t>Самарский государственный экономический университет</t>
  </si>
  <si>
    <t>764786.06.01</t>
  </si>
  <si>
    <t>Мировая экономика в период больших потрясений: Моногр. / Л.М.Григорьев - М.:НИЦ ИНФРА-М,2025.-576 с.(П)</t>
  </si>
  <si>
    <t>МИРОВАЯ ЭКОНОМИКА В ПЕРИОД БОЛЬШИХ ПОТРЯСЕНИЙ</t>
  </si>
  <si>
    <t>Бобылев С.Н., Голяшев А.В., Григорьев Л.М. и др.</t>
  </si>
  <si>
    <t>978-5-16-017493-8</t>
  </si>
  <si>
    <t>38.04.01, 38.04.04, 38.05.01, 38.05.02, 38.06.01, 38.07.02, 41.04.05, 41.06.01, 41.07.01</t>
  </si>
  <si>
    <t>203500.07.01</t>
  </si>
  <si>
    <t>Мировая экономика и межд. эконом. отнош.: Уч. / Под ред. Поспелова В.К. - М.:НИЦ ИНФРА-М,2024-370с(ВО)</t>
  </si>
  <si>
    <t>МИРОВАЯ ЭКОНОМИКА И МЕЖДУНАРОДНЫЕ ЭКОНОМИЧЕСКИЕ ОТНОШЕНИЯ</t>
  </si>
  <si>
    <t>Смитиенко Б.М., Лукьянович Н.В., Медведева М.Б. и др.</t>
  </si>
  <si>
    <t>978-5-16-018896-6</t>
  </si>
  <si>
    <t>Рекомендовано в качестве учебника для студентов, обучающихся по направлению подготовки 38.03.01 «Экономика» (квалификация (степень) «бакалавр»)</t>
  </si>
  <si>
    <t>050963.13.01</t>
  </si>
  <si>
    <t>Мировая экономика и межд. эконом. отнош.: Уч./ Е.Д.Халевинская - 3изд.- Магистр: ИНФРА-М, 2024-400с (п)</t>
  </si>
  <si>
    <t>МИРОВАЯ ЭКОНОМИКА И МЕЖДУНАРОДНЫЕ ЭКОНОМИЧЕСКИЕ ОТНОШЕНИЯ, ИЗД.3</t>
  </si>
  <si>
    <t>Халевинская Е. Д.</t>
  </si>
  <si>
    <t>978-5-9776-0266-2</t>
  </si>
  <si>
    <t>38.03.01, 38.03.04, 38.03.06, 38.04.01, 38.04.04, 38.04.06, 38.04.08, 38.05.01, 38.05.02, 41.03.04, 41.03.05, 41.03.06, 41.04.01, 41.04.04, 41.04.05, 44.03.05</t>
  </si>
  <si>
    <t>486400.06.01</t>
  </si>
  <si>
    <t>Мировая экономика и межд. эконом. отношения: Уч. / А.М.Могзоев - М.:ИЦ РИОР,НИЦ ИНФРА-М,2022-228с(ВО)(о)</t>
  </si>
  <si>
    <t>Могзоев А.М.</t>
  </si>
  <si>
    <t>978-5-369-01540-7</t>
  </si>
  <si>
    <t>38.03.01, 38.03.04, 38.05.02, 41.03.05, 44.03.05</t>
  </si>
  <si>
    <t>Московский университет им. С.Ю. Витте</t>
  </si>
  <si>
    <t>715482.04.01</t>
  </si>
  <si>
    <t>Мировая экономика и межд. эконом. отношения: Уч. / О.Н.Бабурина - М.:НИЦ ИНФРА-М,2023 - 275 с.(ВО)(П)</t>
  </si>
  <si>
    <t>Бабурина О.Н.</t>
  </si>
  <si>
    <t>Высшее образование: Бакалавриат (ГМУ им. адмирала Ф.Ф.Ушакова)</t>
  </si>
  <si>
    <t>978-5-16-015531-9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</si>
  <si>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укрупненной группе направлений подготовки 38.03.00 «Экономика и управление» (квалификация (степень) «бакалавр») (протокол №9 от 28.09.2020)</t>
  </si>
  <si>
    <t>Государственный морской университет им. адмирала Ф.Ф. Ушакова</t>
  </si>
  <si>
    <t>470200.07.01</t>
  </si>
  <si>
    <t>Мировая экономика и межд. эконом.отношения: Практ./ В.К.Поспелов - 2изд.-М.:НИЦ ИНФРА-М,2024-164с(ВО)(п)</t>
  </si>
  <si>
    <t>МИРОВАЯ ЭКОНОМИКА И МЕЖДУНАРОДНЫЕ ЭКОНОМИЧЕСКИЕ ОТНОШЕНИЯ, ИЗД.2</t>
  </si>
  <si>
    <t>Поспелов В.К., Миронова В.Н., Орлова Н.Л. и др.</t>
  </si>
  <si>
    <t>978-5-16-019419-6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</si>
  <si>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направлению подготовки 38.03.01 «Экономика» (квалификация (степень) «бакалавр») (протокол № 18 от 25.11.2019)</t>
  </si>
  <si>
    <t>636130.06.01</t>
  </si>
  <si>
    <t>Мировая экономика и международные экон. отнош.: Уч.пос / В.И.Тихий-М.:ИЦ РИОР, НИЦ ИНФРА-М,2023.-259 с (П)</t>
  </si>
  <si>
    <t>Тихий В.И., Корева О.В.</t>
  </si>
  <si>
    <t>978-5-369-01620-6</t>
  </si>
  <si>
    <t>38.03.01, 38.03.02, 38.03.04, 38.04.02, 38.05.02, 41.03.05, 44.03.05</t>
  </si>
  <si>
    <t>Рекомендовано в качестве учебного пособия для студентов высших учебных заведений, обучающихся по направлениям "Экономика", "Менеджмент" (квалификация (степень) "бакалавр")</t>
  </si>
  <si>
    <t>Орловский государственный университет им. И.С. Тургенева</t>
  </si>
  <si>
    <t>201700.10.01</t>
  </si>
  <si>
    <t>Мировая экономика и международные эконом. отнош.: Уч. / В.В.Любецкий - М.:НИЦ ИНФРА-М,2023 - 350 с.(ВО)(П)</t>
  </si>
  <si>
    <t>Любецкий В. В.</t>
  </si>
  <si>
    <t>978-5-16-006037-8</t>
  </si>
  <si>
    <t>38.03.01, 38.03.04, 38.04.01, 41.03.05, 44.03.05</t>
  </si>
  <si>
    <t>106500.10.01</t>
  </si>
  <si>
    <t>Мировая экономика: соц.-экономич. модели развития: Уч. пос. / В.М. Кудров. - Магистр, 2024. - 399 с. (п)</t>
  </si>
  <si>
    <t>МИРОВАЯ ЭКОНОМИКА: СОЦИАЛЬНО-ЭКОНОМИЧЕСКИЕ МОДЕЛИ РАЗВИТИЯ</t>
  </si>
  <si>
    <t>Кудров В. М.</t>
  </si>
  <si>
    <t>978-5-9776-0095-8</t>
  </si>
  <si>
    <t>38.03.01, 38.03.02, 38.03.04, 38.04.01, 38.04.02, 38.04.04, 38.04.09, 38.05.01, 38.05.02, 41.03.01, 41.03.03, 41.03.05, 41.04.01, 41.04.03, 41.04.05, 44.03.05</t>
  </si>
  <si>
    <t>Институт Европы Российской академии наук</t>
  </si>
  <si>
    <t>034060.18.01</t>
  </si>
  <si>
    <t>Мировая экономика: Уч. / З.К.Раджабова - 5 изд. - М.:НИЦ ИНФРА-М,2025 - 369 с.-(ВО)(п)</t>
  </si>
  <si>
    <t>МИРОВАЯ ЭКОНОМИКА, ИЗД.5</t>
  </si>
  <si>
    <t>Раджабова З.К.</t>
  </si>
  <si>
    <t>978-5-16-018541-5</t>
  </si>
  <si>
    <t>38.03.01, 38.03.02, 38.03.04, 38.03.06, 38.04.01, 38.04.02, 38.04.04, 38.04.06, 38.04.08, 38.04.09, 38.05.01, 38.05.02, 41.03.05, 44.03.01, 44.03.05</t>
  </si>
  <si>
    <t>Рекомендовано УМО вузов России по образованию в области финансов, учета и мировой экономики в качестве учебника для студентов высших учебных заведений, обучающихся по направлению подготовки 38.03.01 «Экономика» (уровень бакалавриата)</t>
  </si>
  <si>
    <t>Дагестанский государственный университет</t>
  </si>
  <si>
    <t>0519</t>
  </si>
  <si>
    <t>212300.05.01</t>
  </si>
  <si>
    <t>Мировая экономика: Уч. / И.С.Цыпин - 2 изд. - М.:НИЦ ИНФРА-М,2024 - 288 с.-(ВО: Бакалавриат)(П)</t>
  </si>
  <si>
    <t>МИРОВАЯ ЭКОНОМИКА, ИЗД.2</t>
  </si>
  <si>
    <t>978-5-16-019057-0</t>
  </si>
  <si>
    <t>38.03.01, 38.03.02, 38.03.03, 38.03.04, 38.03.05, 38.03.06, 38.03.07, 38.03.10, 38.05.01, 38.05.02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</si>
  <si>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 по экономическим направлениям подготовки (квалификация (степень) «бакалавр») (протокол № 6 от 16.06.2021)</t>
  </si>
  <si>
    <t>034060.12.01</t>
  </si>
  <si>
    <t>Мировая экономика: Уч. /З.К.Раджабова - М.:НИЦ ИНФРА-М,2017 - 344 с.-(ВО: Бакалавриат)(П)</t>
  </si>
  <si>
    <t>МИРОВАЯ ЭКОНОМИКА, ИЗД.4</t>
  </si>
  <si>
    <t>978-5-16-009874-6</t>
  </si>
  <si>
    <t>Рекомендовано УМО вузов России по образованию в области финансов, учета и мировой экономики в качестве учебника для студентов высших учебных заведений, обучающихся по направлению подготовки 38.03.01 (080100) -Экономика" (уровень бакалавриата)</t>
  </si>
  <si>
    <t>0415</t>
  </si>
  <si>
    <t>419550.06.01</t>
  </si>
  <si>
    <t>Мировая экономика: Уч. пос. / В.М.Кудров - М.:Магистр, НИЦ ИНФРА-М,2024.-416 с. (п)</t>
  </si>
  <si>
    <t>МИРОВАЯ ЭКОНОМИКА</t>
  </si>
  <si>
    <t>978-5-9776-0263-1</t>
  </si>
  <si>
    <t>135750.07.01</t>
  </si>
  <si>
    <t>Мировая экономика: Уч.пос. / И.А. Стрелкова - М.: ИЦ РИОР:ИНФРА-М, 2021 - 267 с.(ВО:Бакалавр.) (п)</t>
  </si>
  <si>
    <t>Стрелкова И. А.</t>
  </si>
  <si>
    <t>978-5-369-00707-5</t>
  </si>
  <si>
    <t>Рекомендовано УМО вузов России по образованию в области финансов, учета и мировой экономики в качестве учебного пособия для студентов высших учебных заведений, обучающихся по специальности "Мировая экономика"</t>
  </si>
  <si>
    <t>082720.05.01</t>
  </si>
  <si>
    <t>Мировая экономика: Уч.пос. / И.А.Спиридонов -М.:ИЦ РИОР, НИЦ ИНФРА-М,2019.-128 с.(ВО:Бакалавриат)(О)</t>
  </si>
  <si>
    <t>Спиридонов И. А.</t>
  </si>
  <si>
    <t>Карманное учебное пособие</t>
  </si>
  <si>
    <t>978-5-369-00677-1</t>
  </si>
  <si>
    <t>Рекомендовано Учебно-методическим объединением по образованию в области финансов, учета и мировой экономики в качестве учебного пособия для студентов высших учебных заведений, обучающихся по экономическим направлениям и специальностям</t>
  </si>
  <si>
    <t>388400.05.01</t>
  </si>
  <si>
    <t>Мировая экономика: Уч.пос. / М.А.Гуреева - М.:ИД ФОРУМ, НИЦ ИНФРА-М,2023-368с(ВО)</t>
  </si>
  <si>
    <t>М.А.Гуреева</t>
  </si>
  <si>
    <t>978-5-8199-0634-7</t>
  </si>
  <si>
    <t>38.03.01, 38.04.01, 44.03.05</t>
  </si>
  <si>
    <t>Рекомендовано Учебно-методическим объединением вузов России по образованию в области финансов, учета и мировой экономики в качестве учебного пособия для студентов бакалавриата, обучающихся по профилю подготовки "Мировая экономика" по направлению подг</t>
  </si>
  <si>
    <t>084520.03.01</t>
  </si>
  <si>
    <t>Мировая экономика: шпаргалка - М.: ИЦ РИОР, НИЦ ИНФРА-М.-96 с.-(Шпаргалка [отрывная])(О. КБС)</t>
  </si>
  <si>
    <t>978-5-369-00668-9</t>
  </si>
  <si>
    <t>381700.09.01</t>
  </si>
  <si>
    <t>Мировое комплексное регионовед.:Введ.в спец.: Уч. / А.Д.Воскресенский - М.:Магистр,НИЦ ИНФРА-М,2025 - 448 с.(П)</t>
  </si>
  <si>
    <t>МИРОВОЕ КОМПЛЕКСНОЕ РЕГИОНОВЕДЕНИЕ: ВВЕДЕНИЕ В СПЕЦИАЛЬНОСТЬ</t>
  </si>
  <si>
    <t>Воскресенский А.Д.</t>
  </si>
  <si>
    <t>978-5-9776-0394-2</t>
  </si>
  <si>
    <t>41.03.01, 41.03.05, 41.03.06, 41.04.01, 41.04.05</t>
  </si>
  <si>
    <t>Допущено Учебно-методическим объединением вузов Российской Федерации по образованию в области международных отношений в качестве учебника для студентов вузов, обучающихся по направлениям подготовки (специальностям) "Международные отношения» и "Зарубе</t>
  </si>
  <si>
    <t>660674.05.01</t>
  </si>
  <si>
    <t>Мировой опыт анализа и прогноза тех-эконом.и науч..: Моногр. / С.В.Горбачев - М.:НИЦ ИНФРА-М,2024 - 121с.(О)</t>
  </si>
  <si>
    <t>МИРОВОЙ ОПЫТ АНАЛИЗА И ПРОГНОЗА ТЕХНИКО-ЭКОНОМИЧЕСКОГО И НАУЧНО-ТЕХНОЛОГИЧЕСКОГО РАЗВИТИЯ ГОСУДАРСТВА</t>
  </si>
  <si>
    <t>Горбачев С.В.</t>
  </si>
  <si>
    <t>978-5-16-013010-1</t>
  </si>
  <si>
    <t>Национальный исследовательский Томский государственный университет</t>
  </si>
  <si>
    <t>468450.03.01</t>
  </si>
  <si>
    <t>Мировые товарные рынки: Уч.пос. / А.В.Хохлов-М.:Магистр, НИЦ ИНФРА-М,2018.-304 с..-(Бакалавриат)(О)</t>
  </si>
  <si>
    <t>МИРОВЫЕ ТОВАРНЫЕ РЫНКИ</t>
  </si>
  <si>
    <t>Хохлов А. В.</t>
  </si>
  <si>
    <t>978-5-9776-0322-5</t>
  </si>
  <si>
    <t>38.03.01, 38.04.01, 38.04.06</t>
  </si>
  <si>
    <t>634885.03.01</t>
  </si>
  <si>
    <t>Многомерные статист. методы в экономике: Уч. / Л.И.Ниворожкина-М.:ИЦ РИОР, НИЦ ИНФРА-М,2023-203с.(О)</t>
  </si>
  <si>
    <t>МНОГОМЕРНЫЕ СТАТИСТИЧЕСКИЕ МЕТОДЫ В ЭКОНОМИКЕ</t>
  </si>
  <si>
    <t>Ниворожкина Л.И., Арженовский С.В.</t>
  </si>
  <si>
    <t>978-5-369-01621-3</t>
  </si>
  <si>
    <t>27.03.02, 27.04.05, 38.03.01, 38.03.02, 38.03.03, 38.03.04</t>
  </si>
  <si>
    <t>Ростовский государственный экономический университет (РИНХ), ф-л в г. Миллерово</t>
  </si>
  <si>
    <t>126720.05.01</t>
  </si>
  <si>
    <t>Модели и проблемы интеллектуал. систем: Моногр. / Б.Е.Одинцов - М.:НИЦ ИНФРА-М,2025 - 219 с.(Науч.мысль )(О)</t>
  </si>
  <si>
    <t>МОДЕЛИ И ПРОБЛЕМЫ ИНТЕЛЛЕКТУАЛЬНЫХ СИСТЕМ</t>
  </si>
  <si>
    <t>Одинцов Б.Е.</t>
  </si>
  <si>
    <t>978-5-16-015839-6</t>
  </si>
  <si>
    <t>02.06.01, 09.06.01</t>
  </si>
  <si>
    <t>668584.03.01</t>
  </si>
  <si>
    <t>Модели оптимального упр. и операц.исчисл..: Моногр. / П.Н.Победаш -М.:НИЦ ИНФРА-М, СФУ,2023-259с.(П)</t>
  </si>
  <si>
    <t>МОДЕЛИ ОПТИМАЛЬНОГО УПРАВЛЕНИЯ И ОПЕРАЦИОННОГО ИСЧИСЛЕНИЯ ДЛЯ МНОГОКРИТЕРИАЛЬНОГО АНАЛИЗА ЭКОНОМИЧЕСКИХ СИСТЕМ</t>
  </si>
  <si>
    <t>Победаш П.Н., Семенкин Е.С.</t>
  </si>
  <si>
    <t>978-5-16-013304-1</t>
  </si>
  <si>
    <t>735799.01.01</t>
  </si>
  <si>
    <t>Моделирование инновац. производств. развит. нефтегаз. регионов / И.Л.Беилин-М.:НИЦ ИНФРА-М,2021.-243 с.(О)</t>
  </si>
  <si>
    <t>МОДЕЛИРОВАНИЕ ИННОВАЦИОННОГО ПРОИЗВОДСТВЕННОГО РАЗВИТИЯ НЕФТЕГАЗОВЫХ РЕГИОНОВ</t>
  </si>
  <si>
    <t>Беилин И.Л.</t>
  </si>
  <si>
    <t>978-5-16-016254-6</t>
  </si>
  <si>
    <t>27.03.04, 27.03.05, 27.04.05, 27.04.07, 27.06.01, 38.03.01, 38.03.02, 38.04.01, 38.04.02, 38.06.01</t>
  </si>
  <si>
    <t>639993.03.01</t>
  </si>
  <si>
    <t>Моделирование штормов. наводнен. в..: Моногр. / О.Е.Любимова-М.:НИЦ ИНФРА-М,2023-185с(Науч.мысль)(о)</t>
  </si>
  <si>
    <t>МОДЕЛИРОВАНИЕ ШТОРМОВЫХ НАВОДНЕНИЙ В УСТЬЕВЫХ ОБЛАСТЯХ БАЛТИЙСКИХ РЕК</t>
  </si>
  <si>
    <t>Любимова О.Е., Кочуров Б.И.</t>
  </si>
  <si>
    <t>978-5-16-018617-7</t>
  </si>
  <si>
    <t>05.03.04, 05.03.06</t>
  </si>
  <si>
    <t>Балтийский федеральный университет им. Иммануила Канта</t>
  </si>
  <si>
    <t>127350.08.01</t>
  </si>
  <si>
    <t>Моделирование эколого-экономич. сис: Уч.пос. / М.С.Красс, - 2-е изд.-М.:НИЦ ИНФРА-М,2024.-272 с.(ВО)(П)</t>
  </si>
  <si>
    <t>МОДЕЛИРОВАНИЕ ЭКОЛОГО-ЭКОНОМИЧЕСКИХ СИСТЕМ, ИЗД.2</t>
  </si>
  <si>
    <t>Красс М. С.</t>
  </si>
  <si>
    <t>978-5-16-006597-7</t>
  </si>
  <si>
    <t>05.03.06, 05.04.06, 35.03.03, 38.03.01, 38.03.05, 38.04.01, 38.04.05</t>
  </si>
  <si>
    <t>Рекомендовано  УМО по образованию в области математических методов в экономике в качестве учебного пособия для студентов высших учебных заведений, обуч. по спец.  080116 "Математические методы в экономике" и другим экономическим специальностям</t>
  </si>
  <si>
    <t>423850.08.01</t>
  </si>
  <si>
    <t>Моделирование экон. систем и процессов: Уч.пос./М.П.Власов-М.:НИЦ ИНФРА-М,2024-336с.(ВО:Бакалавриат)</t>
  </si>
  <si>
    <t>МОДЕЛИРОВАНИЕ ЭКОНОМИЧЕСКИХ СИСТЕМ И ПРОЦЕССОВ</t>
  </si>
  <si>
    <t>Власов М. П., Шимко П. Д.</t>
  </si>
  <si>
    <t>978-5-16-005560-2</t>
  </si>
  <si>
    <t>01.03.02, 01.04.02, 03.03.02, 38.03.01, 38.03.02, 38.04.01, 38.04.02, 44.03.01</t>
  </si>
  <si>
    <t>Рекомендовано УМО по образованию в области производственного менеджмента в качестве учебного пособия для студентов, обучающихся по специальности 080502 «Экономика и управление на предприятии (по отраслям)» (направление «Менеджмент»)</t>
  </si>
  <si>
    <t>Санкт-Петербургский государственный аграрный университет</t>
  </si>
  <si>
    <t>736391.03.01</t>
  </si>
  <si>
    <t>Моделирование экономики: Уч.пос. / А.В.Сигал - М.:НИЦ ИНФРА-М,2024 - 283 с.(ВО: Магистр.(КрымФУ))(П)</t>
  </si>
  <si>
    <t>МОДЕЛИРОВАНИЕ ЭКОНОМИКИ</t>
  </si>
  <si>
    <t>Сигал А.В.</t>
  </si>
  <si>
    <t>Высшее образование: Магистратура  (КрымФУ)</t>
  </si>
  <si>
    <t>978-5-16-016314-7</t>
  </si>
  <si>
    <t>38.04.05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</si>
  <si>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направлению подготовки 38.04.05 «Бизнес-информатика» (квалификация (степень) «магистр») (протокол № 12 от 14.12.2020)</t>
  </si>
  <si>
    <t>767509.01.01</t>
  </si>
  <si>
    <t>Моделирование экономич. процес. нефтегаз. региона: Уч.пос. / И.Л.Беилин-М.:НИЦ ИНФРА-М,2022.-171с(ВО)(П)</t>
  </si>
  <si>
    <t>МОДЕЛИРОВАНИЕ ЭКОНОМИЧЕСКИХ ПРОЦЕССОВ НЕФТЕГАЗОВОГО РЕГИОНА</t>
  </si>
  <si>
    <t>978-5-16-017309-2</t>
  </si>
  <si>
    <t>38.00.00, 38.04.01, 38.04.02, 38.04.03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</si>
  <si>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направлениям подготовки 38.04.01 «Экономика», 38.04.02 «Менеджмент», 38.04.04 «Государственное и муниципальное управление» (квалификация (степень) «магистр») (протокол № 2 от 09.02.2022)</t>
  </si>
  <si>
    <t>775402.01.01</t>
  </si>
  <si>
    <t>Модель оценки влияния туризма и индустрии гостеприимства.../ А.В.Аверин.-М.:НИЦ ИНФРА-М,2023.-196 с.(О)</t>
  </si>
  <si>
    <t>МОДЕЛЬ ОЦЕНКИ ВЛИЯНИЯ ТУРИЗМА И ИНДУСТРИИ ГОСТЕПРИИМСТВА НА ЭКОНОМИКУ РОССИИ</t>
  </si>
  <si>
    <t>Аверин А.В., Алексеев А.Н., Брагина Е.В. и др.</t>
  </si>
  <si>
    <t>978-5-16-017728-1</t>
  </si>
  <si>
    <t>38.04.01, 38.04.02, 38.06.01, 43.04.02</t>
  </si>
  <si>
    <t>645298.04.01</t>
  </si>
  <si>
    <t>Модернизация экономики России: Моногр. / В.П.Орешин-М.:ИЦ РИОР, НИЦ ИНФРА-М,2022.-244 с.(Науч.мысль)(о)</t>
  </si>
  <si>
    <t>МОДЕРНИЗАЦИЯ ЭКОНОМИКИ РОССИИ</t>
  </si>
  <si>
    <t>Орешин В.П.</t>
  </si>
  <si>
    <t>978-5-369-01654-1</t>
  </si>
  <si>
    <t>38.03.04, 38.04.01, 38.04.04, 38.04.09, 41.03.05</t>
  </si>
  <si>
    <t>665251.05.01</t>
  </si>
  <si>
    <t>Монополизация как фактор криз. проц. и трансформ. совр..: Моногр. / О.О.Комолов - М:НИЦ ИНФРА-М,2024-138с</t>
  </si>
  <si>
    <t>МОНОПОЛИЗАЦИЯ КАК ФАКТОР КРИЗИСНЫХ ПРОЦЕССОВ И ТРАНСФОРМАЦИИ СОВРЕМЕННОЙ РЫНОЧНОЙ ЭКОНОМИКИ</t>
  </si>
  <si>
    <t>Комолов О.О.</t>
  </si>
  <si>
    <t>978-5-16-013676-9</t>
  </si>
  <si>
    <t>714481.04.01</t>
  </si>
  <si>
    <t>Московский мегаполис: совр. внешнеэкономич. деят. / Л.Г.Гогиберидзе - М.:НИЦ ИНФРА-М,2025. - 163 с.(О)</t>
  </si>
  <si>
    <t>МОСКОВСКИЙ МЕГАПОЛИС: СОВЕРШЕНСТВОВАНИЕ ВНЕШНЕЭКОНОМИЧЕСКОЙ ДЕЯТЕЛЬНОСТИ</t>
  </si>
  <si>
    <t>Гогиберидзе Л.Г.</t>
  </si>
  <si>
    <t>978-5-16-015798-6</t>
  </si>
  <si>
    <t>38.04.01, 38.04.02, 38.04.04, 38.04.06, 38.06.01</t>
  </si>
  <si>
    <t>Московский городской педагогический университет</t>
  </si>
  <si>
    <t>151050.11.01</t>
  </si>
  <si>
    <t>Налогово-бюдж.планирование в РФ: Уч.пос. / Е.В.Боровикова-2изд-М:НИЦ ИНФРА-М,2024-164с(ВО: Бакалавр.)(о)</t>
  </si>
  <si>
    <t>НАЛОГОВО-БЮДЖЕТНОЕ ПЛАНИРОВАНИЕ В РОССИЙСКОЙ ФЕДЕРАЦИИ, ИЗД.2</t>
  </si>
  <si>
    <t>Боровикова Е. В.</t>
  </si>
  <si>
    <t>978-5-16-010329-7</t>
  </si>
  <si>
    <t>032780.07.01</t>
  </si>
  <si>
    <t>Научные основы эконом. политики государства: Уч. пос. / М.А.Сажина - М.: ИД ФОРУМ, 2022-352с.(ВО) (п)</t>
  </si>
  <si>
    <t>НАУЧНЫЕ ОСНОВЫ ЭКОНОМИЧЕСКОЙ ПОЛИТИКИ ГОСУДАРСТВА (ЭКОНОМИЧЕСКАЯ МЫСЛЬ)</t>
  </si>
  <si>
    <t>Сажина М. А.</t>
  </si>
  <si>
    <t>978-5-8199-0444-2</t>
  </si>
  <si>
    <t>38.03.01, 38.03.02, 38.03.04, 38.04.01, 38.04.02, 38.04.04, 38.04.09, 38.05.01, 44.03.01, 44.03.05</t>
  </si>
  <si>
    <t>Рекомендовано Ученым советом факультета государственного управления Московского государственного университета имени М.В. Ломоносова  для студентов высших учебных заведений, обучающихся по экономическим и управленческим специальностям</t>
  </si>
  <si>
    <t>0101</t>
  </si>
  <si>
    <t>633716.09.01</t>
  </si>
  <si>
    <t>Национальная и регионал.экономич.безоп.России: Уч.пос. / В.И.Авдийский -М.:НИЦ ИНФРА-М,2024-363с.(П)</t>
  </si>
  <si>
    <t>НАЦИОНАЛЬНАЯ И РЕГИОНАЛЬНАЯ ЭКОНОМИЧЕСКАЯ БЕЗОПАСНОСТЬ РОССИИ</t>
  </si>
  <si>
    <t>Авдийский В.И., Дадалко В.А., Синявский Н.Г.</t>
  </si>
  <si>
    <t>978-5-16-019224-6</t>
  </si>
  <si>
    <t>38.03.01, 38.03.02, 38.03.04, 38.04.01, 38.04.02, 38.04.04</t>
  </si>
  <si>
    <t>Рекомендовано Учебно-методическим объединением по образованию в области финансов, учета и мировой экономики в качестве учебного пособия для студентов высших учебных заведений, обучающихся по направлению подготовки 38.03.01 «Экономика»; профиль: «Анализ рисков и экономическая безопасность»</t>
  </si>
  <si>
    <t>069887.12.01</t>
  </si>
  <si>
    <t>Национальная экономика: Уч. / Под ред. Савченко П.В. - 4 изд. - М.:НИЦ ИНФРА-М,2017 - 839 с.-(ВО)(П)</t>
  </si>
  <si>
    <t>НАЦИОНАЛЬНАЯ ЭКОНОМИКА, ИЗД.4</t>
  </si>
  <si>
    <t>Савченко П. В.</t>
  </si>
  <si>
    <t>978-5-16-011115-5</t>
  </si>
  <si>
    <t>38.03.01, 38.03.02, 38.04.01, 38.04.02, 40.03.01, 44.03.05</t>
  </si>
  <si>
    <t>Рекомендовано Министерством образования и науки Российской Федерации в качестве учебника для студентов высших учебных заведений, обучающихся по направлению 38.03.01 «Экономика» и экономическим специальностям</t>
  </si>
  <si>
    <t>0416</t>
  </si>
  <si>
    <t>069887.17.01</t>
  </si>
  <si>
    <t>Национальная экономика: Уч. / Под ред. Савченко П.В. - 5 изд. - М.:НИЦ ИНФРА-М,2024 - 806 с.-(ВО)(п)</t>
  </si>
  <si>
    <t>НАЦИОНАЛЬНАЯ ЭКОНОМИКА, ИЗД.5</t>
  </si>
  <si>
    <t>Савченко П.В., Абрамова М.А., Ахапкин Н.Ю. и др.</t>
  </si>
  <si>
    <t>978-5-16-019907-8</t>
  </si>
  <si>
    <t>0518</t>
  </si>
  <si>
    <t>069887.07.01</t>
  </si>
  <si>
    <t>Национальная экономика: Уч./ П.В. Савченко - 3 изд. - М.: ИНФРА-М, 2015. - 832 с. (ВО)</t>
  </si>
  <si>
    <t>НАЦИОНАЛЬНАЯ ЭКОНОМИКА, ИЗД.3</t>
  </si>
  <si>
    <t>Савченко П. В., Савченко П. В.</t>
  </si>
  <si>
    <t>978-5-16-004396-8</t>
  </si>
  <si>
    <t>Допущено Мин. обр. и науки РФ в качестве учебника для студентов высших учебных заведений, обучающихся по направлению подготовки "Экономика" и экономическим специальностям</t>
  </si>
  <si>
    <t>0311</t>
  </si>
  <si>
    <t>223700.06.01</t>
  </si>
  <si>
    <t>Национальная экономика: Уч.пос./ Под ред.М.И.Абрамовой-М:Магистр:НИЦ ИНФРА-М,2023-296с.(Бакалавриат) (о)</t>
  </si>
  <si>
    <t>НАЦИОНАЛЬНАЯ ЭКОНОМИКА</t>
  </si>
  <si>
    <t>Жданов С. А., Козельская И. Н., Козлова Е. В., Абрамова М. И.</t>
  </si>
  <si>
    <t>978-5-9776-0280-8</t>
  </si>
  <si>
    <t>Саратовский государственный технический университет им. Гагарина Ю.А., ф-л Саратовский социально-экономический институт</t>
  </si>
  <si>
    <t>441550.04.01</t>
  </si>
  <si>
    <t>Начала теории и методологии структурной трансформации экономики: монография / Э.Н.Кузьбожев-М.:НИЦ ИНФРА-М,2018.-262 с..-(Науч.мысль)(О. КБС)</t>
  </si>
  <si>
    <t>НАЧАЛА ТЕОРИИ И МЕТОДОЛОГИИ СТРУКТУРНОЙ ТРАНСФОРМАЦИИ ЭКОНОМИКИ</t>
  </si>
  <si>
    <t>Кузьбожев Э. Н., Рябцева И. Ф.</t>
  </si>
  <si>
    <t>978-5-16-006803-9</t>
  </si>
  <si>
    <t>Юго-Западный государственный университет</t>
  </si>
  <si>
    <t>288500.07.01</t>
  </si>
  <si>
    <t>Непараметрические критерии согласия: Рук. по прим./ Б.Ю.Лемешко, - 2 изд.-М.:НИЦ ИНФРА-М,2024.-201 с.(о)</t>
  </si>
  <si>
    <t>НЕПАРАМЕТРИЧЕСКИЕ КРИТЕРИИ СОГЛАСИЯ, ИЗД.2</t>
  </si>
  <si>
    <t>978-5-16-018942-0</t>
  </si>
  <si>
    <t>05.03.01, 05.03.02, 05.03.03, 05.03.04, 05.03.05, 05.03.06, 05.04.01, 05.04.02, 05.04.03, 05.04.04, 05.04.05, 05.04.06, 06.03.01, 06.04.01, 09.02.03, 30.05.01, 30.05.02, 31.02.03, 31.05.01, 31.05.02, 31.05.03, 37.03.01, 37.03.02, 37.04.01, 37.04.02, 38.02.01, 38.02.03, 38.02.07, 38.02.08, 38.03.01, 38.03.02, 38.03.03, 38.03.04, 38.03.05, 38.03.06, 38.03.07, 38.04.01, 38.04.02, 38.04.03, 38.04.04, 38.04.05, 38.04.06, 38.04.07, 38.04.08, 38.04.09, 38.05.01, 38.05.02, 39.02.01, 39.03.01, 39.04.01, 40.02.04</t>
  </si>
  <si>
    <t>288500.05.01</t>
  </si>
  <si>
    <t>Непараметрические критерии согласия: Рук. по применению / Б.Ю.Лемешко - М.:НИЦ ИНФРА-М,2019-163с(О)</t>
  </si>
  <si>
    <t>НЕПАРАМЕТРИЧЕСКИЕ КРИТЕРИИ СОГЛАСИЯ</t>
  </si>
  <si>
    <t>Лемешко Б. Ю.</t>
  </si>
  <si>
    <t>978-5-16-010003-6</t>
  </si>
  <si>
    <t>Практическое руководство</t>
  </si>
  <si>
    <t>428391.0016.01</t>
  </si>
  <si>
    <t>НИР. Экономика фирмы, 2017, вып. №3 (20)</t>
  </si>
  <si>
    <t>НИР. ЭКОНОМИКА ФИРМЫ, 2017, №3 (20)</t>
  </si>
  <si>
    <t>Журнал</t>
  </si>
  <si>
    <t>713795.01.01</t>
  </si>
  <si>
    <t>Нищета экономики: Моногр. / С.В.Борзых - М.:НИЦ ИНФРА-М,2020 - 202 с.-(Науч.мысль)(О)</t>
  </si>
  <si>
    <t>НИЩЕТА ЭКОНОМИКИ</t>
  </si>
  <si>
    <t>Борзых С.В.</t>
  </si>
  <si>
    <t>978-5-16-015418-3</t>
  </si>
  <si>
    <t>38.04.01, 38.04.02, 38.04.04, 38.04.09, 38.06.01, 47.03.01, 47.04.01, 47.06.01</t>
  </si>
  <si>
    <t>Томский государственный архитектурно-строительный университет</t>
  </si>
  <si>
    <t>640912.10.01</t>
  </si>
  <si>
    <t>Нобелевские лауреаты по эконом. в XXI в.: Т.1: 2000-2007 /Худокормов А.Г.-2 изд.-М.:НИЦ ИНФРА-М,2025-355 с(п)</t>
  </si>
  <si>
    <t>НОБЕЛЕВСКИЕ ЛАУРЕАТЫ ПО ЭКОНОМИКЕ В XXI ВЕКЕ: В 3-Х ТТ., Т.1, ИЗД.2</t>
  </si>
  <si>
    <t>Худокормов А.Г., Ольсевич Ю.Я., Нелюбина А.С. и др.</t>
  </si>
  <si>
    <t>978-5-16-018906-2</t>
  </si>
  <si>
    <t>810453.01.01</t>
  </si>
  <si>
    <t>Нобелевские лауреаты по эконом. в XXI веке: в 3-х т. Т.3: 2017-2020: моногр/Под ред. Худокормов А.Г.-М.:НИЦ ИНФРА-М,2023.-176 с..-(Науч.мысль)(п)</t>
  </si>
  <si>
    <t>НОБЕЛЕВСКИЕ ЛАУРЕАТЫ ПО ЭКОНОМИКЕ В XXI ВЕКЕ: В 3-Х ТТ., Т.3</t>
  </si>
  <si>
    <t>Худокормов А.Г., Даниленко Е.А., Канашкина А.В. и др.</t>
  </si>
  <si>
    <t>978-5-16-018907-9</t>
  </si>
  <si>
    <t>38.03.01, 38.04.01, 38.04.02, 38.04.04, 38.04.08, 38.05.01, 38.05.02</t>
  </si>
  <si>
    <t>750690.03.01</t>
  </si>
  <si>
    <t>Нобелевские лауреаты по эконом. в XXI веке: в 3-х т.Т.2: 2008-2016: моногр/Под ред. Худокормов А.Г.-2-е изд.-М.:НИЦ ИНФРА-М,2023.-334 с..-(Науч.мысль)</t>
  </si>
  <si>
    <t>НОБЕЛЕВСКИЕ ЛАУРЕАТЫ ПО ЭКОНОМИКЕ В XXI ВЕКЕ: В 3-Х ТТ., Т.2, ИЗД.2</t>
  </si>
  <si>
    <t>Худокормов А.Г., Садыгова Н.К., Верешко А.Н. и др.</t>
  </si>
  <si>
    <t>978-5-16-017987-2</t>
  </si>
  <si>
    <t>640912.07.01</t>
  </si>
  <si>
    <t>Нобелевские лауреаты по экономике в XXI в.: Т.1 / А.Г.Худокормов -М.:НИЦ ИНФРА-М,2023-363с.(Науч.мысль)(П)</t>
  </si>
  <si>
    <t>НОБЕЛЕВСКИЕ ЛАУРЕАТЫ ПО ЭКОНОМИКЕ В XXI ВЕКЕ. ТОМ 1, Т.1</t>
  </si>
  <si>
    <t>978-5-16-016488-5</t>
  </si>
  <si>
    <t>Сборник научных трудов</t>
  </si>
  <si>
    <t>750690.02.01</t>
  </si>
  <si>
    <t>Нобелевские лауреаты по экономике в XXI в.: Т.2 / А.Г.Худокормов - М.:НИЦ ИНФРА-М,2022 - 409 с.(Науч.мысль)(П)</t>
  </si>
  <si>
    <t>НОБЕЛЕВСКИЕ ЛАУРЕАТЫ ПО ЭКОНОМИКЕ В XXI ВЕКЕ. ТОМ 2, Т.2</t>
  </si>
  <si>
    <t>Худокормов А.Г., Исламова Я.А., Маслов Г.А. и др.</t>
  </si>
  <si>
    <t>978-5-16-016718-3</t>
  </si>
  <si>
    <t>807044.02.01</t>
  </si>
  <si>
    <t>Новая модель современного бизнеса: Моногр. / Е.Ф.Авдокушин.-М.:Магистр, НИЦ ИНФРА-М,2024.-280 с.(п)</t>
  </si>
  <si>
    <t>НОВАЯ МОДЕЛЬ СОВРЕМЕННОГО БИЗНЕСА: ЭКОНОМИКА СОВМЕСТНОГО ПОТРЕБЛЕНИЯ И ИСПОЛЬЗОВАНИЯ</t>
  </si>
  <si>
    <t>Авдокушин Е.Ф., Платонов Е.Д., Кузнецова Е.Г.</t>
  </si>
  <si>
    <t>978-5-9776-0556-4</t>
  </si>
  <si>
    <t>268500.05.01</t>
  </si>
  <si>
    <t>Новая экономика: теория и практ. / Е.Ф.Авдокушин - М.:Магистр, НИЦ ИНФРА-М,2023-368 с(Экономика 2.0)(П)</t>
  </si>
  <si>
    <t>НОВАЯ ЭКОНОМИКА: ТЕОРИЯ И ПРАКТИКА</t>
  </si>
  <si>
    <t>Авдокушин Е.Ф., Авдокушин Е.Ф., Сизов В.С.</t>
  </si>
  <si>
    <t>Экономика 2.0</t>
  </si>
  <si>
    <t>978-5-9776-0306-5</t>
  </si>
  <si>
    <t>38.04.01, 40.03.01, 44.03.05</t>
  </si>
  <si>
    <t>765618.01.01</t>
  </si>
  <si>
    <t>Новые подходы к моделир. экономич. развития: Моногр. / Е.В.Балацкий-М.:НИЦ ИНФРА-М,2022.-446 с.(О)</t>
  </si>
  <si>
    <t>НОВЫЕ ПОДХОДЫ К МОДЕЛИРОВАНИЮ ЭКОНОМИЧЕСКОГО РАЗВИТИЯ</t>
  </si>
  <si>
    <t>Балацкий Е.В., Екимова Н.А.</t>
  </si>
  <si>
    <t>978-5-16-017584-3</t>
  </si>
  <si>
    <t>801044.02.01</t>
  </si>
  <si>
    <t>Новые тренды цифровизации: Россия и мир: Моногр. / А.Ю.Вереникина. - М.:НИЦ ИНФРА-М,2025. - 209 с.(п)</t>
  </si>
  <si>
    <t>НОВЫЕ ТРЕНДЫ ЦИФРОВИЗАЦИИ: РОССИЯ И МИР</t>
  </si>
  <si>
    <t>Вереникина А.Ю., Дигилина О.Б., Меланьина М.В. и др.</t>
  </si>
  <si>
    <t>978-5-16-018471-5</t>
  </si>
  <si>
    <t>27.04.05, 38.03.01, 38.03.02, 38.04.01, 38.04.02, 38.06.01</t>
  </si>
  <si>
    <t>825893.01.01</t>
  </si>
  <si>
    <t>Новые формы занятости: тенденции развития и..: Моногр. / О.В.Забелина - М.:НИЦ ИНФРА-М,2024. - 287 с.(п)</t>
  </si>
  <si>
    <t>НОВЫЕ ФОРМЫ ЗАНЯТОСТИ: ТЕНДЕНЦИИ РАЗВИТИЯ И ПЕРСПЕКТИВЫ СОКРАЩЕНИЯ ДЕФИЦИТА СОЦИАЛЬНЫХ ГАРАНТИЙ РАБОТНИКОВ</t>
  </si>
  <si>
    <t>Забелина О.В., Мирзабалаева Ф.И., Сергеева М.В. и др.</t>
  </si>
  <si>
    <t>978-5-16-019873-6</t>
  </si>
  <si>
    <t>Всероссийский научно-исследовательский институт труда</t>
  </si>
  <si>
    <t>774996.01.01</t>
  </si>
  <si>
    <t>Новые формы капитализации экономич. пространства...: Моногр. / Н.К.Попадюк-М.:НИЦ ИНФРА-М,2022.-131 с.(О)</t>
  </si>
  <si>
    <t>НОВЫЕ ФОРМЫ КАПИТАЛИЗАЦИИ ЭКОНОМИЧЕСКОГО ПРОСТРАНСТВА РЕГИОНА В ПОСТКРИЗИСНЫЙ ПЕРИОД</t>
  </si>
  <si>
    <t>Попадюк Н.К.</t>
  </si>
  <si>
    <t>978-5-16-017609-3</t>
  </si>
  <si>
    <t>38.04.01, 38.04.04, 38.05.01, 38.06.01</t>
  </si>
  <si>
    <t>244400.04.01</t>
  </si>
  <si>
    <t>Новый взгляд на теорию воспроизводства: Моногр. /В.И.Маевский - М.: ИНФРА-М, 2015-238с.(Науч. мысль)</t>
  </si>
  <si>
    <t>НОВЫЙ ВЗГЛЯД НА ТЕОРИЮ ВОСПРОИЗВОДСТВА</t>
  </si>
  <si>
    <t>Маевский В. И., Малков С. Ю.</t>
  </si>
  <si>
    <t>978-5-16-006830-5</t>
  </si>
  <si>
    <t>361900.09.01</t>
  </si>
  <si>
    <t>Нормирование труда: Уч. / В.Б.Бычин - М.:НИЦ ИНФРА-М,2024 - 348 с.-(ВО)(п)</t>
  </si>
  <si>
    <t>НОРМИРОВАНИЕ ТРУДА</t>
  </si>
  <si>
    <t>Бычин В.Б., Малинин С.В., Новикова Е.В.</t>
  </si>
  <si>
    <t>978-5-16-019571-1</t>
  </si>
  <si>
    <t>38.03.01, 38.03.02, 38.03.03, 38.04.01, 38.04.02, 38.04.03</t>
  </si>
  <si>
    <t>Рекомендовано в качестве учебника для студентов высших учебных заведений, обучающихся по направлениям подготовки38.03.01 «Экономика», 38.03.02«Менеджмент», 38.03.03 «Управление персоналом» (квалификация (степень) «бакалавр»)</t>
  </si>
  <si>
    <t>150200.08.01</t>
  </si>
  <si>
    <t>Обеспечение конкурентоспособности предприятия туризма: Уч. /Ю.Н.Абабков - М.: ИНФРА-М, 2022-144-(ВО) (п)</t>
  </si>
  <si>
    <t>ОБЕСПЕЧЕНИЕ КОНКУРЕНТОСПОСОБНОСТИ ПРЕДПРИЯТИЯ ТУРИЗМА</t>
  </si>
  <si>
    <t>Абабков Ю. Н., Филиппова И. Г., Богданов Е. И.</t>
  </si>
  <si>
    <t>978-5-16-004386-9</t>
  </si>
  <si>
    <t>38.03.02, 43.03.02, 43.03.03, 43.04.03, 49.03.03</t>
  </si>
  <si>
    <t>Рекомендовано Учебно-методическим объединением по образованию в области производственного менеджмента Минобрнауки РФ в качестве учебника для студентов высших учебных заведений, обуч. по спец. 080502 "Экономика и управление на предприятии туризма"</t>
  </si>
  <si>
    <t>782715.04.01</t>
  </si>
  <si>
    <t>Обеспечение экономич. безопас. территорий и... / Под ред. Кожевиной О.В.-М.:НИЦ ИНФРА-М,2024.-286 с.(п)</t>
  </si>
  <si>
    <t>ОБЕСПЕЧЕНИЕ ЭКОНОМИЧЕСКОЙ БЕЗОПАСНОСТИ ТЕРРИТОРИЙ И ИНСТРУМЕНТЫ УСТОЙЧИВОГО РАЗВИТИЯ «ЗЕЛЕНОГО» ПРЕДПРИНИМАТЕЛЬСТВА</t>
  </si>
  <si>
    <t>Беляевская-Плотник Л.А., Кожевина О.В., Ряховская А.Н. и др.</t>
  </si>
  <si>
    <t>978-5-16-017990-2</t>
  </si>
  <si>
    <t>825172.02.01</t>
  </si>
  <si>
    <t>Образовательный и технологич. суверенитет России: Моногр. / Под ред. Ручкиной Г.Ф. - М.:НИЦ ИНФРА-М,2025-199 с.(п)</t>
  </si>
  <si>
    <t>ОБРАЗОВАТЕЛЬНЫЙ И ТЕХНОЛОГИЧЕСКИЙ СУВЕРЕНИТЕТ РОССИИ</t>
  </si>
  <si>
    <t>Ручкина Г.Ф., Попова А.В., Горохова С.С. и др.</t>
  </si>
  <si>
    <t>978-5-16-019858-3</t>
  </si>
  <si>
    <t>38.04.01, 38.04.02, 38.04.04, 38.05.01, 38.06.01</t>
  </si>
  <si>
    <t>796950.01.01</t>
  </si>
  <si>
    <t>Образы новой реальности...: Моногр./ А.Г.Грязнова-М.:НИЦ ИНФРА-М,2024.-365 с.(Науч.мысль - Фин. ун.)(п)</t>
  </si>
  <si>
    <t>ОБРАЗЫ НОВОЙ РЕАЛЬНОСТИ: ТЕНДЕНЦИИ И ПЕРСПЕКТИВЫ ИСТОРИЧЕСКОГО РАЗВИТИЯ</t>
  </si>
  <si>
    <t>Аракелян С.М., Артеменко Д.А., Бондаренко В.М. и др.</t>
  </si>
  <si>
    <t>978-5-16-018582-8</t>
  </si>
  <si>
    <t>38.03.01, 38.03.02, 38.04.01, 38.04.02, 39.03.01, 46.03.01</t>
  </si>
  <si>
    <t>Владимирский государственный университет им. А.Г. и Н.Г. Столетовых</t>
  </si>
  <si>
    <t>204600.07.01</t>
  </si>
  <si>
    <t>Общая и прикладная статистика: Уч. / Р.Н. Пахунова - М.: НИЦ ИНФРА-М, 2025 - 272 с. (ВО: Бакалавр.) (п)</t>
  </si>
  <si>
    <t>ОБЩАЯ И ПРИКЛАДНАЯ СТАТИСТИКА</t>
  </si>
  <si>
    <t>Пахунова Р. Н., Аскеров П. Ф., Пахунов А. В., Пахунова Р. Н.</t>
  </si>
  <si>
    <t>978-5-16-006669-1</t>
  </si>
  <si>
    <t>Рекомендовано Учебно-методическим объединением по образованию в области статистики в качестве учебника для студентов высших учебных заведений, обучающихся по направлению «Статистика» и другим экономическим специальностям</t>
  </si>
  <si>
    <t>Институт деловой карьеры</t>
  </si>
  <si>
    <t>669684.03.01</t>
  </si>
  <si>
    <t>Общая теория рыночной экономики: Уч. / А.Д.Некипелов-М.:Магистр, НИЦ ИНФРА-М,2023.-784 с.(П)</t>
  </si>
  <si>
    <t>ОБЩАЯ ТЕОРИЯ РЫНОЧНОЙ ЭКОНОМИКИ</t>
  </si>
  <si>
    <t>Некипелов А.Д.</t>
  </si>
  <si>
    <t>978-5-9776-0469-7</t>
  </si>
  <si>
    <t>074540.12.01</t>
  </si>
  <si>
    <t>Общая теория статистики: Уч. пос. / С.Н.Лысенко - М.:ИД Форум, ИНФРА-М Изд. Дом,2025. - 208 с.-(СПО)(п)</t>
  </si>
  <si>
    <t>ОБЩАЯ ТЕОРИЯ СТАТИСТИКИ</t>
  </si>
  <si>
    <t>Лысенко С. Н., Дмитриева И. А.</t>
  </si>
  <si>
    <t>978-5-8199-0270-7</t>
  </si>
  <si>
    <t>51.02.03</t>
  </si>
  <si>
    <t>Допущено Министерством образования РФ в качестве учебного пособия для студентов образовательных учреждений среднего профессионального образования, обучающихся по группе специальностей 0600 "Экономика и управление"</t>
  </si>
  <si>
    <t>083280.11.01</t>
  </si>
  <si>
    <t>Общая теория статистики: Уч./ В.Н. Едронова, М.В. Малафеева - 2 изд. - М.: Магистр, 2024 - 608 с. (п)</t>
  </si>
  <si>
    <t>ОБЩАЯ ТЕОРИЯ СТАТИСТИКИ, ИЗД.2</t>
  </si>
  <si>
    <t>Едронова В.Н., Малафеева М.В.</t>
  </si>
  <si>
    <t>978-5-9776-0011-8</t>
  </si>
  <si>
    <t>38.03.01, 38.03.02, 38.03.03, 38.03.04, 38.03.05, 38.03.06, 38.03.07, 38.04.01, 38.04.02, 38.04.03, 38.04.04, 38.04.05, 38.04.06, 38.04.07, 38.04.08, 38.04.09, 38.05.01, 38.05.02, 41.03.06</t>
  </si>
  <si>
    <t>Допущено Мин. обр. и науки РФ в качестве учебника для студентов высших учебных заведений, обучающихся по  экономическим специальностям и направлениям</t>
  </si>
  <si>
    <t>110400.10.01</t>
  </si>
  <si>
    <t>Общая теория статистики: Уч.пос. / С.Н.Лысенко - Изд. испр. и доп. - М:Вуз. уч.:НИЦ ИНФРА-М, 2025 - 219 с.(п)</t>
  </si>
  <si>
    <t>978-5-9558-0115-5</t>
  </si>
  <si>
    <t>38.03.01, 38.03.02, 38.04.01, 41.03.06</t>
  </si>
  <si>
    <t>Рекомендовано Учебно-методическим объединением по образованию в области Статистики в качестве учебного пособия для студентов высших учебных заведений, обучающихся по специальности 061700 Статистика и другим экономическим специальностям</t>
  </si>
  <si>
    <t>077680.04.01</t>
  </si>
  <si>
    <t>Общая теория статистики: Шпаргалка -М.: ИЦ РИОР, НИЦ ИНФРА-М,-128 с..-(Шпаргалка [отрывная])(О)</t>
  </si>
  <si>
    <t>978-5-369-00043-4</t>
  </si>
  <si>
    <t>31.02.03, 38.02.01, 38.02.03, 38.02.07, 38.02.08, 38.03.01, 38.03.02, 38.03.03, 38.03.04, 39.02.01, 39.03.03, 40.02.04, 41.03.06</t>
  </si>
  <si>
    <t>245600.05.01</t>
  </si>
  <si>
    <t>Общая экономическая теория: Уч. / А.Ю. Воронин - М.: НИЦ ИНФРА-М, 2022. - 518 с. (ВО: Бакалавриат). (п)</t>
  </si>
  <si>
    <t>ОБЩАЯ ЭКОНОМИЧЕСКАЯ ТЕОРИЯ</t>
  </si>
  <si>
    <t>Воронин А. Ю., Воронин А. Ю.</t>
  </si>
  <si>
    <t>978-5-16-009294-2</t>
  </si>
  <si>
    <t>Рекомендовано Учебно-методическим объединением вузов России по образованию в области экономики и экономической теории в качестве учебника для студентов высших учебных заведений, обучающихся по направлению 080100 «Экономика» (квалификация (степень) «б</t>
  </si>
  <si>
    <t>336500.09.01</t>
  </si>
  <si>
    <t>Общая экономическая теория: Уч. / В.З.Баликоев - 16 изд. - М.:НИЦ ИНФРА-М,2024 - 528 с.(ВО)(п)</t>
  </si>
  <si>
    <t>ОБЩАЯ ЭКОНОМИЧЕСКАЯ ТЕОРИЯ, ИЗД.16</t>
  </si>
  <si>
    <t>Баликоев В.З.</t>
  </si>
  <si>
    <t>978-5-16-018864-5</t>
  </si>
  <si>
    <t>Рекомендовано Учебно-методическим объединением вузов России по образованию в области экономики и экономической теории в качестве учебника для студентов высших учебных заведений, обучающихся по направлению подготовки 38.03.01 «Экономика» (квалификация (степень) «бакалавр»)</t>
  </si>
  <si>
    <t>Новосибирский государственный архитектурно-строительный университет (Сибстрин)</t>
  </si>
  <si>
    <t>1615</t>
  </si>
  <si>
    <t>824325.01.01</t>
  </si>
  <si>
    <t>Общественная география после 2030 г...: Моногр. / В.И.Блануца - М.:НИЦ ИНФРА-М,2024. - 336 с.(Науч.мысль)(п)</t>
  </si>
  <si>
    <t>ОБЩЕСТВЕННАЯ ГЕОГРАФИЯ ПОСЛЕ 2030 ГОДА: КОНТУРЫ НОВЫХ НАПРАВЛЕНИЙ</t>
  </si>
  <si>
    <t>978-5-16-019802-6</t>
  </si>
  <si>
    <t>05.04.02, 05.06.01, 41.04.05, 41.06.01</t>
  </si>
  <si>
    <t>775351.01.01</t>
  </si>
  <si>
    <t>Общественная география: цифровые приоритеты XXI в.: Моногр. / В.И.Блануца-М.:НИЦ ИНФРА-М,2022.-252 с.(П)</t>
  </si>
  <si>
    <t>ОБЩЕСТВЕННАЯ ГЕОГРАФИЯ: ЦИФРОВЫЕ ПРИОРИТЕТЫ XXI ВЕКА</t>
  </si>
  <si>
    <t>978-5-16-017607-9</t>
  </si>
  <si>
    <t>05.04.02, 05.06.01, 41.03.02</t>
  </si>
  <si>
    <t>259600.08.01</t>
  </si>
  <si>
    <t>Общие вопросы эффективного природопользования: Моногр. / А.П.Гарнов-М.:НИЦ ИНФРА-М,2023-214с(О)</t>
  </si>
  <si>
    <t>ОБЩИЕ ВОПРОСЫ ЭФФЕКТИВНОГО ПРИРОДОПОЛЬЗОВАНИЯ</t>
  </si>
  <si>
    <t>Гарнов А. П., Краснобаева О. В.</t>
  </si>
  <si>
    <t>978-5-16-009495-3</t>
  </si>
  <si>
    <t>38.03.01, 38.03.02, 38.04.01, 38.04.02, 40.03.01, 40.04.01, 41.03.06</t>
  </si>
  <si>
    <t>674623.02.01</t>
  </si>
  <si>
    <t>Объединение бизнеса и консолидир.финанс.отчет.: Моногр./ В.С.Плотников-М.:НИЦ ИНФРА-М,2021.-278с(П)</t>
  </si>
  <si>
    <t>ОБЪЕДИНЕНИЕ БИЗНЕСА И КОНСОЛИДИРОВАННАЯ ФИНАНСОВАЯ ОТЧЕТНОСТЬ</t>
  </si>
  <si>
    <t>Плотников В.С., Плотникова О.В.</t>
  </si>
  <si>
    <t>978-5-16-016882-1</t>
  </si>
  <si>
    <t>634153.05.01</t>
  </si>
  <si>
    <t>Оперативно-производственное планирование: Уч.пос./Т.Н.Бабич-М.:ИЦ РИОР,НИЦ ИНФРА-М,2023-257с.(ВО)(П)</t>
  </si>
  <si>
    <t>ОПЕРАТИВНО-ПРОИЗВОДСТВЕННОЕ ПЛАНИРОВАНИЕ</t>
  </si>
  <si>
    <t>Бабич Т.Н., Вертакова Ю.В.</t>
  </si>
  <si>
    <t>978-5-369-01616-9</t>
  </si>
  <si>
    <t>01.03.02, 01.04.02, 03.03.02, 15.03.04, 15.03.05, 15.04.04, 15.04.05, 17.05.03, 19.04.05, 21.05.05, 24.05.01, 27.04.06, 29.03.03, 29.04.03, 35.03.02, 35.03.07, 35.04.02, 38.03.01, 38.03.02, 38.03.04, 43.03.01, 44.03.01</t>
  </si>
  <si>
    <t>747958.02.01</t>
  </si>
  <si>
    <t>Определение происхождения товаров: Уч.пос. / О.С.Елфимова - М.:НИЦ ИНФРА-М,2025. - 178 с.(ВО.)(П)</t>
  </si>
  <si>
    <t>ОПРЕДЕЛЕНИЕ ПРОИСХОЖДЕНИЯ ТОВАРОВ</t>
  </si>
  <si>
    <t>Елфимова О.С.</t>
  </si>
  <si>
    <t>978-5-16-020589-2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</si>
  <si>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специальности 38.05.02 «Таможенное дело» (квалификация «специалист таможенного дела») (протокол № 7 от 21.09.2022)</t>
  </si>
  <si>
    <t>790124.01.01</t>
  </si>
  <si>
    <t>Организационно-экономич. основы систематизации проект... / Е.В.Кравчук-М.:НИЦ ИНФРА-М,2023.-186 с.(О)</t>
  </si>
  <si>
    <t>ОРГАНИЗАЦИОННО-ЭКОНОМИЧЕСКИЕ ОСНОВЫ СИСТЕМАТИЗАЦИИ ПРОЕКТНОГО РЕШЕНИЯ В СФЕРЕ СТРОИТЕЛЬСТВА</t>
  </si>
  <si>
    <t>Кравчук Е.В.</t>
  </si>
  <si>
    <t>978-5-16-018199-8</t>
  </si>
  <si>
    <t>08.04.01, 08.05.01, 08.06.01</t>
  </si>
  <si>
    <t>Дальневосточный государственный университет путей сообщения</t>
  </si>
  <si>
    <t>683002.07.01</t>
  </si>
  <si>
    <t>Организация гостиничного дела: Уч.пос. / С.А.Быстров - М.:Форум, НИЦ ИНФРА-М,2025 - 432 с.-(СПО)(П)</t>
  </si>
  <si>
    <t>ОРГАНИЗАЦИЯ ГОСТИНИЧНОГО ДЕЛА</t>
  </si>
  <si>
    <t>Быстров С.А.</t>
  </si>
  <si>
    <t>978-5-00091-552-3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</si>
  <si>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43.02.11 «Гостиничный сервис» (протокол № 5 от 11.03.2019)</t>
  </si>
  <si>
    <t>462500.08.01</t>
  </si>
  <si>
    <t>Организация гостиничного дела: Уч.пос. / С.А.Быстров-М.:Форум, НИЦ ИНФРА-М,2023.-432 с..-(ВО)(п)</t>
  </si>
  <si>
    <t>978-5-00091-514-1</t>
  </si>
  <si>
    <t>Рекомендовано для студентов высших учебных заведений, обучающихся по направлению подготовки 43.03.03 «Гостиничное дело»</t>
  </si>
  <si>
    <t>407700.04.01</t>
  </si>
  <si>
    <t>Организация деят.негосуд..охран.структур.:Уч.пос./Авдийский В.И.-М.:Альфа-М,НИЦ ИНФРА-М,2019-544с(П)</t>
  </si>
  <si>
    <t>ОРГАНИЗАЦИЯ ДЕЯТЕЛЬНОСТИ НЕГОСУДАРСТВЕННЫХ ОХРАННЫХ СТРУКТУР (КАК СИСТЕМА ОБЕСПЕЧЕНИЯ ЭКОНОМИЧЕСКОЙ БЕЗОПАСНОСТИ ХОЗЯЙСТВУЮЩИХ СУБЪЕКТОВ)</t>
  </si>
  <si>
    <t>Авдийский В. И., Кашурников С. Н., Прасолов В. И.</t>
  </si>
  <si>
    <t>Экономика</t>
  </si>
  <si>
    <t>978-5-98281-320-6</t>
  </si>
  <si>
    <t>38.03.01, 38.03.02, 38.04.01, 38.04.02, 38.05.01, 41.03.06</t>
  </si>
  <si>
    <t>Рекомендовано УМО вузов России по образованию в области финансов, учета и мировой экономики в качестве учебного пособия для студентов, обучающихся по направлению «Экономика»</t>
  </si>
  <si>
    <t>078800.17.01</t>
  </si>
  <si>
    <t>Организация и нормирование труда: Уч. для вуз. / М.И.Бухалков, - 4 изд. - М.:НИЦ ИНФРА-М,2025. - 380 с.(П)</t>
  </si>
  <si>
    <t>ОРГАНИЗАЦИЯ И НОРМИРОВАНИЕ ТРУДА, ИЗД.4</t>
  </si>
  <si>
    <t>Бухалков М. И.</t>
  </si>
  <si>
    <t>978-5-16-018653-5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</si>
  <si>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укрупненной группе специальностей и направлений 38.03.00 «Экономика и управление» (протокол № 7 от 15.04.2019)</t>
  </si>
  <si>
    <t>0413</t>
  </si>
  <si>
    <t>107600.14.01</t>
  </si>
  <si>
    <t>Организация и нормирование труда: Уч.пос. / В.Б.Бычин и др. - М.:НИЦ ИНФРА-М,2025. - 248 с.(ВО)(п)</t>
  </si>
  <si>
    <t>ОРГАНИЗАЦИЯ И НОРМИРОВАНИЕ ТРУДА</t>
  </si>
  <si>
    <t>Бычин В. Б., Шубенкова Е. В., Малинин С. В.</t>
  </si>
  <si>
    <t>978-5-16-020118-4</t>
  </si>
  <si>
    <t>38.03.01, 38.03.02, 38.03.03, 38.03.04, 38.04.01, 38.04.02, 38.04.03, 38.04.04, 40.03.01, 41.03.06, 44.03.05</t>
  </si>
  <si>
    <t>Допущено Учебно-методическим объединением вузов России по образованию в области национальной экономики и экономики труда в качестве учебного пособия для студентов высших учебных заведений, обучающихся по направлению 38.03.01 «Экономика»</t>
  </si>
  <si>
    <t>114850.06.01</t>
  </si>
  <si>
    <t>Организация и нормирование труда: Уч.пос. / М.И.Бухалков-М.:ИЦ РИОР,2018-137 с(Карманное уч.пос.)(О)</t>
  </si>
  <si>
    <t>978-5-369-00523-1</t>
  </si>
  <si>
    <t>Допущено Мин. обр. и науки РФ в качестве учебного пособия для студентов высших учебных заведений, обучающихся по специальности 080104 Экономика труда и другим экономическим специальностям</t>
  </si>
  <si>
    <t>748074.02.01</t>
  </si>
  <si>
    <t>Организация и управ. приватным парком груз. вагонов: Моногр. / В.О.Федорович.-М.:НИЦ ИНФРА-М,2022.-174 с.(О)</t>
  </si>
  <si>
    <t>ОРГАНИЗАЦИЯ И УПРАВЛЕНИЕ ПРИВАТНЫМ ПАРКОМ ГРУЗОВЫХ ВАГОНОВ: ЭКОНОМИЧЕСКИЙ ПОДХОД</t>
  </si>
  <si>
    <t>Федорович В.О., Кубрак Н.А., Федорович Т.В. и др.</t>
  </si>
  <si>
    <t>978-5-16-017546-1</t>
  </si>
  <si>
    <t>23.05.03, 23.05.04, 23.06.01</t>
  </si>
  <si>
    <t>326300.05.01</t>
  </si>
  <si>
    <t>Организация и формы международного бизнеса: Уч.пос./В.А.Михалкин-М.:Магистр:НИЦ ИНФРА-М,2024-448с(п)</t>
  </si>
  <si>
    <t>ОРГАНИЗАЦИЯ И ФОРМЫ МЕЖДУНАРОДНОГО БИЗНЕСА</t>
  </si>
  <si>
    <t>Михалкин В.А.</t>
  </si>
  <si>
    <t>978-5-9776-0360-7</t>
  </si>
  <si>
    <t>38.03.01, 38.03.04, 38.04.01, 38.04.04, 41.03.05, 41.04.05, 44.03.05</t>
  </si>
  <si>
    <t>119950.07.01</t>
  </si>
  <si>
    <t>Организация предприятий сервиса: Практикум / О.Н. Гукова - М.:Форум:ИНФРА-М,2024-384с.(ПО) (п)</t>
  </si>
  <si>
    <t>ОРГАНИЗАЦИЯ ПРЕДПРИЯТИЙ СЕРВИСА</t>
  </si>
  <si>
    <t>Гукова О.Н., Петрова А.М.</t>
  </si>
  <si>
    <t>978-5-91134-367-5</t>
  </si>
  <si>
    <t>08.02.14, 43.01.11, 43.02.01, 43.02.02, 43.02.06, 43.02.07, 43.02.09, 43.02.11, 43.02.16, 43.02.17</t>
  </si>
  <si>
    <t>Рекомендовано Учебно-методическим советом УМЦ по профессиональному образованию Департамента образования города Москвы в качестве учебного пособия для студентов образ. учрежд. среднего профессионального образования</t>
  </si>
  <si>
    <t>Академия труда и социальных отношений</t>
  </si>
  <si>
    <t>436800.08.01</t>
  </si>
  <si>
    <t>Организация производ. и предприним. в АПК: Уч. / Тушканов М.П., - 2 изд.-М.:НИЦ ИНФРА-М,2023.-296 с.(ВО)(п)</t>
  </si>
  <si>
    <t>ОРГАНИЗАЦИЯ ПРОИЗВОДСТВА И ПРЕДПРИНИМАТЕЛЬСТВО В АПК, ИЗД.2</t>
  </si>
  <si>
    <t>Тушканов М.П., Максимов А.Ф., Черевко Л.Д. и др.</t>
  </si>
  <si>
    <t>Высшее образование (РЭУ)</t>
  </si>
  <si>
    <t>978-5-16-018359-6</t>
  </si>
  <si>
    <t>35.03.04</t>
  </si>
  <si>
    <t>Российский государственный аграрный университет - МСХА им. К.А. Тимирязева</t>
  </si>
  <si>
    <t>669796.03.01</t>
  </si>
  <si>
    <t>Организация производства и предпр. в АПК: практ.:Уч.пос. / М.П.Тушканов-М.:НИЦ ИНФРА-М,2023-307с(ВО)</t>
  </si>
  <si>
    <t>ОРГАНИЗАЦИЯ ПРОИЗВОДСТВА И ПРЕДПРИНИМАТЕЛЬСТВО В АПК: ПРАКТИКУМ</t>
  </si>
  <si>
    <t>Тушканов М.П., Черевко Л.Д., Винничек Л.Б. и др.</t>
  </si>
  <si>
    <t>978-5-16-013352-2</t>
  </si>
  <si>
    <t>Рекомендовано Учебно-методическим советом ВО в качестве учебного пособия для студентов высших учебных заведений, обучающихся по направлениям подготовки 35.03.04 «Агрономия», 38.03.01 «Экономика» (квалификация (степень) «бакалавр»)</t>
  </si>
  <si>
    <t>719162.02.01</t>
  </si>
  <si>
    <t>Организация производства и предпринимат. в АПК: Уч.пос. / В.М.Головач-М.:НИЦ ИНФРА-М,2023.-321 с.(ВО)(П)</t>
  </si>
  <si>
    <t>ОРГАНИЗАЦИЯ ПРОИЗВОДСТВА И ПРЕДПРИНИМАТЕЛЬСТВА В АПК</t>
  </si>
  <si>
    <t>Головач В.М., Турчаева И.Н.</t>
  </si>
  <si>
    <t>978-5-16-015710-8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</si>
  <si>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направлению подготовки 35.03.04 «Агрономия» (квалификация (степень) «бакалавр») (протокол № 8 от 22.06.2020)</t>
  </si>
  <si>
    <t>699516.04.01</t>
  </si>
  <si>
    <t>Организация ресурсоснаб. жилищно-коммунал. хоз.: Уч.пос. / В.Н.Шитов - М.:НИЦ ИНФРА-М,2025. - 309 с.(СПО)(П)</t>
  </si>
  <si>
    <t>ОРГАНИЗАЦИЯ РЕСУРСОСНАБЖЕНИЯ ЖИЛИЩНО-КОММУНАЛЬНОГО ХОЗЯЙСТВА</t>
  </si>
  <si>
    <t>Шитов В.Н.</t>
  </si>
  <si>
    <t>978-5-16-014757-4</t>
  </si>
  <si>
    <t>08.01.29, 08.02.14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</si>
  <si>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43.02.08 «Сервис домашнего и коммунального хозяйства» (протокол № 8 от 22.06.2020)</t>
  </si>
  <si>
    <t>Саратовский техникум промышленных технологий и автомобильного сервиса</t>
  </si>
  <si>
    <t>СПО-2021, Победитель</t>
  </si>
  <si>
    <t>652118.01.01</t>
  </si>
  <si>
    <t>Организация, нормир. и оплата труда в пищевой промыш.: Уч.пос. / Л.Т.Печеная-М.:НИЦ ИНФРА-М,2024-191с(ВО)(п)</t>
  </si>
  <si>
    <t>ОРГАНИЗАЦИЯ, НОРМИРОВАНИЕ И ОПЛАТА ТРУДА В ПИЩЕВОЙ ПРОМЫШЛЕННОСТИ</t>
  </si>
  <si>
    <t>Печеная Л.Т., Домарев И.Е., Зиякаев Р.С. и др.</t>
  </si>
  <si>
    <t>978-5-16-017558-4</t>
  </si>
  <si>
    <t>19.03.01, 19.03.02, 19.03.03, 19.03.04, 19.04.01, 19.04.02, 19.04.03, 19.04.04, 19.04.05, 38.03.01, 38.04.01</t>
  </si>
  <si>
    <t>039290.21.01</t>
  </si>
  <si>
    <t>Организация, нормир. и оплата труда..: Уч. / Б.М.Генкин - 6 изд. - М.:Юр. НОРМА, НИЦ ИНФРА-М,2025. - 416 с.(п)</t>
  </si>
  <si>
    <t>ОРГАНИЗАЦИЯ, НОРМИРОВАНИЕ И ОПЛАТА ТРУДА НА ПРОМЫШЛЕННЫХ ПРЕДПРИЯТИЯХ, ИЗД.6</t>
  </si>
  <si>
    <t>Генкин Б. М.</t>
  </si>
  <si>
    <t>978-5-91768-499-4</t>
  </si>
  <si>
    <t>38.03.01, 38.03.02, 38.03.03</t>
  </si>
  <si>
    <t>Рекомендовано Министерством образования РФ в качестве учебника для студентов вузов, обучающихся по специальности 060800 "Экономика и управление на предприятии (по отраслям) "</t>
  </si>
  <si>
    <t>0614</t>
  </si>
  <si>
    <t>401900.08.01</t>
  </si>
  <si>
    <t>Организация, оценка эффект. и результат. оказ..: Моногр./М.И.Гадаборшев- М.:НИЦ ИНФРА-М,2023-424с(п)</t>
  </si>
  <si>
    <t>ОРГАНИЗАЦИЯ, ОЦЕНКА ЭФФЕКТИВНОСТИ И РЕЗУЛЬТАТИВНОСТИ ОКАЗАНИЯ МЕДИЦИНСКОЙ ПОМОЩИ</t>
  </si>
  <si>
    <t>Гадаборшев М. И., Левкевич М. М., Рудлицкая Н. В.</t>
  </si>
  <si>
    <t>978-5-16-006315-7</t>
  </si>
  <si>
    <t>ПРИКЛАДНЫЕ НАУКИ. ТЕХНИКА. МЕДИЦИНА</t>
  </si>
  <si>
    <t>Медицина. Фармакология</t>
  </si>
  <si>
    <t>31.02.01, 31.05.01, 31.05.02, 32.05.01</t>
  </si>
  <si>
    <t>085160.09.01</t>
  </si>
  <si>
    <t>Основания эконом. теории и методы орг. эффект. работы / Б.М. Генкин. -2 изд.М.:НОРМА, 2024. - 448 с. (п)</t>
  </si>
  <si>
    <t>ОСНОВАНИЯ ЭКОНОМИЧЕСКОЙ ТЕОРИИ И МЕТОДЫ ОРГАНИЗАЦИИ ЭФФЕКТИВНОЙ РАБОТЫ, ИЗД.2</t>
  </si>
  <si>
    <t>978-5-91768-035-4</t>
  </si>
  <si>
    <t>01.03.01, 02.03.01, 02.03.03, 04.03.02, 07.03.03, 09.03.03, 15.03.05, 16.03.02, 19.03.04, 23.03.01, 23.03.03, 27.03.02, 27.03.05, 27.04.05, 29.03.02, 35.03.02, 35.03.03, 35.03.04, 35.03.05, 35.03.06, 35.03.08, 35.03.09, 36.03.02, 38.03.01, 38.03.02, 38.03.03, 38.03.04, 38.04.02, 38.04.03, 38.04.04, 41.03.01, 41.03.06, 42.03.01, 44.03.04, 44.03.05, 45.03.01, 45.03.04, 47.03.01, 52.03.01, 54.03.03, 54.03.04</t>
  </si>
  <si>
    <t>0209</t>
  </si>
  <si>
    <t>806179.01.01</t>
  </si>
  <si>
    <t>Основания экономикс: кардиналистский подход: Моногр. / В.С.Гродский-М.:НИЦ ИНФРА-М,2023.-179 с.(п)</t>
  </si>
  <si>
    <t>ОСНОВАНИЯ ЭКОНОМИКС: КАРДИНАЛИСТСКИЙ ПОДХОД</t>
  </si>
  <si>
    <t>978-5-16-018698-6</t>
  </si>
  <si>
    <t>38.03.01, 38.04.01, 38.04.02, 38.05.01, 38.06.01</t>
  </si>
  <si>
    <t>200500.09.01</t>
  </si>
  <si>
    <t>Основы безоп. труда в техносфере: Уч. / Под ред. Ромейко В.Л. - 2 изд. - М.:НИЦ ИНФРА-М,2025. - 407 с.(ВО)(П)</t>
  </si>
  <si>
    <t>ОСНОВЫ БЕЗОПАСНОСТИ ТРУДА В ТЕХНОСФЕРЕ, ИЗД.2</t>
  </si>
  <si>
    <t>Татаренко В.И., Ромейко В.Л., Ляпина О.П.</t>
  </si>
  <si>
    <t>978-5-16-014422-1</t>
  </si>
  <si>
    <t>20.03.01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</si>
  <si>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направлению подготовки 20.03.01 «Техносферная безопасность» (квалификация (степень) «бакалавр») (протокол № 3 от 17.03.2021)</t>
  </si>
  <si>
    <t>Сибирский государственный университет геосистем и технологий</t>
  </si>
  <si>
    <t>117650.10.01</t>
  </si>
  <si>
    <t>Основы демографии: Уч.пос. / П.И.Косов, - 2-е изд.-М.:НИЦ ИНФРА-М,2024.-288 с..-(ВО)(п)</t>
  </si>
  <si>
    <t>ОСНОВЫ ДЕМОГРАФИИ, ИЗД.2</t>
  </si>
  <si>
    <t>Косов П.И., Берендеева А.Б.</t>
  </si>
  <si>
    <t>978-5-16-019264-2</t>
  </si>
  <si>
    <t>38.03.01, 38.03.03, 38.03.04, 39.03.01, 39.03.02</t>
  </si>
  <si>
    <t>Рекомендовано УМО по образованию в области социальной работы в качестве учебного пособия для студентов высших учебных заведений, обучающихся по направлению 39.03.02 «Социальная работа»</t>
  </si>
  <si>
    <t>813781.01.01</t>
  </si>
  <si>
    <t>Основы демографич. анализа с элементами матем..: Уч.пос. / Д.М.Эдиев - М.:НИЦ ИНФРА-М,2024. - 192 с.(ВО)(п)</t>
  </si>
  <si>
    <t>ОСНОВЫ ДЕМОГРАФИЧЕСКОГО АНАЛИЗА С ЭЛЕМЕНТАМИ МАТЕМАТИЧЕСКОЙ ДЕМОГРАФИИ</t>
  </si>
  <si>
    <t>Эдиев Д.М.</t>
  </si>
  <si>
    <t>978-5-16-020547-2</t>
  </si>
  <si>
    <t>01.03.04, 09.04.03, 38.03.01, 38.03.04, 38.04.01, 38.04.04, 39.03.01, 39.04.01, 41.03.06</t>
  </si>
  <si>
    <t>Северо-Кавказская государственная академия</t>
  </si>
  <si>
    <t>632785.06.01</t>
  </si>
  <si>
    <t>Основы концепции устойчивого развития: Уч.пос. / С.А.Дятлов - М.:НИЦ ИНФРА-М,2024 - 185 с.(ВО)(О)</t>
  </si>
  <si>
    <t>ОСНОВЫ КОНЦЕПЦИИ УСТОЙЧИВОГО РАЗВИТИЯ</t>
  </si>
  <si>
    <t>Дятлов С.А.</t>
  </si>
  <si>
    <t>978-5-16-019079-2</t>
  </si>
  <si>
    <t>Рекомендовано в качестве учебного пособия для студентов высших учебных заведений, обучающихся по направлениям подготовки 38.03.01 «Экономика», 05.03.06 «Экология и природопользование» (квалификация (степень) «бакалавр»)</t>
  </si>
  <si>
    <t>676794.04.01</t>
  </si>
  <si>
    <t>Основы корпоративных финансов: Уч.пос. / А.Ю.Рыманов - М.:НИЦ ИНФРА-М,2023 - 150 с.(ВО)(О)</t>
  </si>
  <si>
    <t>ОСНОВЫ КОРПОРАТИВНЫХ ФИНАНСОВ</t>
  </si>
  <si>
    <t>Рыманов А.Ю.</t>
  </si>
  <si>
    <t>978-5-16-013614-1</t>
  </si>
  <si>
    <t>38.03.01, 38.03.02, 38.04.01, 38.04.02, 38.04.08, 44.03.05</t>
  </si>
  <si>
    <t>Рекомендовано Учебно-методическим советом ВО в качестве учебного пособия для студентов высших учебных заведений, обучающихся по направлениям подготовки 38.04.02 «Менеджмент», 38.04.01 «Экономика», 38.04.08 «Финансы и кредит» (квалификация (степень) «магистр»)</t>
  </si>
  <si>
    <t>205400.05.01</t>
  </si>
  <si>
    <t>Основы математической статистики: Уч. / Г.А.Соколов, - 2 изд.-М.:НИЦ ИНФРА-М,2022.-368 с..-(ВО)(П)</t>
  </si>
  <si>
    <t>ОСНОВЫ МАТЕМАТИЧЕСКОЙ СТАТИСТИКИ, ИЗД.2</t>
  </si>
  <si>
    <t>Соколов Г. А.</t>
  </si>
  <si>
    <t>978-5-16-006729-2</t>
  </si>
  <si>
    <t>Рекомендовано учебно-методическим объединением по образованию в области статистики и математических методов в экономике в качестве учебника для студентов высших учебных заведений, обучающихся по направлению «Экономика»</t>
  </si>
  <si>
    <t>Российский экономический университет им. Г.В. Плеханова, Пятигорский ф-л</t>
  </si>
  <si>
    <t>113100.10.01</t>
  </si>
  <si>
    <t>Основы международной статистики: Уч. / Под общ. ред. Ю.Н.Иванова. - М.:НИЦ Инфра-М,2025 - 621с.(ВО) (п)</t>
  </si>
  <si>
    <t>ОСНОВЫ МЕЖДУНАРОДНОЙ СТАТИСТИКИ</t>
  </si>
  <si>
    <t>Иванов Ю. Н.</t>
  </si>
  <si>
    <t>978-5-16-003641-0</t>
  </si>
  <si>
    <t>Рекомендовано УМО по классическому университетскому образованию в качестве учебника по дисциплине регионального (вузовского) компонента «Статистика» для студентов высших учебных заведений, обучающихся по направлению 080100 «Экономика»</t>
  </si>
  <si>
    <t>056500.13.01</t>
  </si>
  <si>
    <t>Основы нац.счетоводства: Уч. / Под ред. Иванова Ю.Н., - 2 изд.-М.:НИЦ ИНФРА-М,2023.- 399 с.(П)</t>
  </si>
  <si>
    <t>ОСНОВЫ НАЦИОНАЛЬНОГО СЧЕТОВОДСТВА (МЕЖДУНАРОДНЫЙ СТАНДАРТ СНС 2008 Г.), ИЗД.2</t>
  </si>
  <si>
    <t>Иванов Ю. Н., Казаринова С. Е., Карасева Л. А., Иванов Ю. Н.</t>
  </si>
  <si>
    <t>978-5-16-005594-7</t>
  </si>
  <si>
    <t>Рекомендовано Научно-метод. советом по экономике УМО по клас. универс. обр. в качестве учебника для студ. вузов, обуч. по направлению 521600 "Экономика" и специальностям 060100  "Экон. теория" и 061800 "Математические методы анализа экономики"</t>
  </si>
  <si>
    <t>802089.02.01</t>
  </si>
  <si>
    <t>Основы отраслевого стратегирования: Уч.пос. / Н.И.Сасаев-М.:НИЦ ИНФРА-М,2024.-212 с..-(ВО:Магистр)(п)</t>
  </si>
  <si>
    <t>ОСНОВЫ ОТРАСЛЕВОГО СТРАТЕГИРОВАНИЯ</t>
  </si>
  <si>
    <t>Сасаев Н.И.</t>
  </si>
  <si>
    <t>978-5-16-018473-9</t>
  </si>
  <si>
    <t>134450.13.01</t>
  </si>
  <si>
    <t>Основы статистики: Уч. пос. / С.А. Канцедал. - М.: ИД ФОРУМ: ИНФРА-М, 2025. - 192 с.(ПО) (П)</t>
  </si>
  <si>
    <t>ОСНОВЫ СТАТИСТИКИ</t>
  </si>
  <si>
    <t>Канцедал С. А.</t>
  </si>
  <si>
    <t>978-5-8199-0439-8</t>
  </si>
  <si>
    <t>Рекомендовано методическим советом Иститута искусств и информационных технологий в качестве учебного пособия для студентов средних специальных учебных заведений, обучающихся по группе специальностей "Экономика и управление"</t>
  </si>
  <si>
    <t>471550.06.01</t>
  </si>
  <si>
    <t>Основы теории массового обслуживания для экономистов:Уч./Г.А.Соколов-М.:НИЦ ИНФРА-М,2023.-128 с.(О)</t>
  </si>
  <si>
    <t>ОСНОВЫ ТЕОРИИ МАССОВОГО ОБСЛУЖИВАНИЯ ДЛЯ ЭКОНОМИСТОВ</t>
  </si>
  <si>
    <t>Соколов Г.А.</t>
  </si>
  <si>
    <t>978-5-16-010055-5</t>
  </si>
  <si>
    <t>01.03.02, 38.03.01</t>
  </si>
  <si>
    <t>376500.06.01</t>
  </si>
  <si>
    <t>Основы форсайта: Уч. / В.П.Третьяк - 2изд. - М.:Магистр,НИЦ ИНФРА-М,2021-268с.(Бакалавр.)(О)</t>
  </si>
  <si>
    <t>ОСНОВЫ ФОРСАЙТА, ИЗД.2</t>
  </si>
  <si>
    <t>Третьяк В.П., Калиничев В.Л., Козлов В.А.</t>
  </si>
  <si>
    <t>978-5-9776-0448-2</t>
  </si>
  <si>
    <t>Рекомендовано Учебно-методическим объединением вузов России по образованию в области технологии продукции и организации общественного питания в качестве учебника для бакалавров направления 080100 "Экономика и студентов других специальностей вузов пищ</t>
  </si>
  <si>
    <t>391900.08.01</t>
  </si>
  <si>
    <t>Основы эконом.,менедж. и маркетинг пред.питания: Уч./А.М.Фридман-М.:ИЦ РИОР,НИЦ ИНФРА-М,2023-229с.(ПО)(п)</t>
  </si>
  <si>
    <t>ОСНОВЫ  ЭКОНОМИКИ,МЕНЕДЖМЕНТА И МАРКЕТИНГА ПРЕДПРИЯТИЯ ПИТАНИЯ</t>
  </si>
  <si>
    <t>978-5-369-01516-2</t>
  </si>
  <si>
    <t>19.02.10, 19.02.11, 19.02.12, 43.02.01, 43.02.16</t>
  </si>
  <si>
    <t>118250.08.01</t>
  </si>
  <si>
    <t>Основы эконометр. в пакете STATISTICA.: Уч. пос./ К.Э. Плохотников. М.:Вуз. уч, 2024-297 с. +СD (п)</t>
  </si>
  <si>
    <t>ОСНОВЫ ЭКОНОМЕТРИКИ В ПАКЕТЕ STATISTICA</t>
  </si>
  <si>
    <t>Плохотников К. Э.</t>
  </si>
  <si>
    <t>978-5-9558-0114-8</t>
  </si>
  <si>
    <t>38.03.01, 38.03.02, 38.03.05, 38.03.06, 38.04.01, 38.04.02, 38.04.05, 38.04.06, 38.04.08</t>
  </si>
  <si>
    <t>Московский государственный университет им. М.В. Ломоносова, физический факультет</t>
  </si>
  <si>
    <t>809766.01.01</t>
  </si>
  <si>
    <t>Основы эконометрики в GRETL: Уч.пос. / А.И.Новиков - М.:НИЦ ИНФРА-М,2025. - 170 с.(ВО)(п)</t>
  </si>
  <si>
    <t>ОСНОВЫ ЭКОНОМЕТРИКИ В GRETL</t>
  </si>
  <si>
    <t>Новиков А.И.</t>
  </si>
  <si>
    <t>978-5-16-019034-1</t>
  </si>
  <si>
    <t>694478.04.01</t>
  </si>
  <si>
    <t>Основы экономики космической деят.: Уч.пос. / М.В.Афанасьев - М.:НИЦ ИНФРА-М,2025 - 264 с.(ВО)(П)</t>
  </si>
  <si>
    <t>ОСНОВЫ ЭКОНОМИКИ КОСМИЧЕСКОЙ ДЕЯТЕЛЬНОСТИ</t>
  </si>
  <si>
    <t>Афанасьев М.В.</t>
  </si>
  <si>
    <t>978-5-16-015131-1</t>
  </si>
  <si>
    <t>24.03.01, 24.04.01, 24.05.01, 24.06.01, 38.04.01, 38.06.01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</si>
  <si>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направлениям подготовки  38.03.01 «Экономика» (квалификация (степень) «бакалавр») (протокол № 11 от 26.10.2020)</t>
  </si>
  <si>
    <t>733606.01.01</t>
  </si>
  <si>
    <t>Основы экономики организации: Уч.пос. / И.К.Мищенко.-М.:НИЦ ИНФРА-М,2022.-420 с.(ВО: Бакалавр.)(П)</t>
  </si>
  <si>
    <t>ОСНОВЫ ЭКОНОМИКИ ОРГАНИЗАЦИИ</t>
  </si>
  <si>
    <t>Мищенко И.К., Поволоцкая О.А., Фасенко Т.Е.</t>
  </si>
  <si>
    <t>978-5-16-016406-9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</si>
  <si>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экономическим направлениям подготовки (квалификация (степень) «бакалавр») (протокол № 2 от 09.02.2022)</t>
  </si>
  <si>
    <t>Финансовый университет при Правительстве Российской Федерации, Алтайский ф-л</t>
  </si>
  <si>
    <t>036050.17.01</t>
  </si>
  <si>
    <t>Основы экономики: Уч.пос. / З.К.Океанова - 5 изд. - М.:ИД ФОРУМ, НИЦ ИНФРА-М,2025 - 287 с.-(СПО)(П)</t>
  </si>
  <si>
    <t>ОСНОВЫ ЭКОНОМИКИ, ИЗД.5</t>
  </si>
  <si>
    <t>Океанова З.К.</t>
  </si>
  <si>
    <t>978-5-8199-0728-3</t>
  </si>
  <si>
    <t>38.01.01, 38.01.03, 38.02.01, 38.02.02, 38.02.03, 38.02.06, 38.02.07, 38.02.08</t>
  </si>
  <si>
    <t>Рекомендовано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38.00.00 «Экономика и управление»</t>
  </si>
  <si>
    <t>638005.06.01</t>
  </si>
  <si>
    <t>Основы экономической безопасности: Уч. / Н.Н.Карзаева - М.:НИЦ ИНФРА-М,2023 - 275 с.(ВО: Специалитет)(П)</t>
  </si>
  <si>
    <t>ОСНОВЫ ЭКОНОМИЧЕСКОЙ БЕЗОПАСНОСТИ</t>
  </si>
  <si>
    <t>Карзаева Н.Н.</t>
  </si>
  <si>
    <t>978-5-16-012220-5</t>
  </si>
  <si>
    <t>38.00.00, 38.03.01, 38.04.01, 38.05.01</t>
  </si>
  <si>
    <t>Рекомендовано в качестве учебника для студентов высших учебных заведений, обучающихся по направлению подготовки 38.05.01 «Экономическая безопасность» (квалификация (степень) «экономист»)</t>
  </si>
  <si>
    <t>Вятский государственный университет</t>
  </si>
  <si>
    <t>638005.07.01</t>
  </si>
  <si>
    <t>Основы экономической безопасности: Уч./ Н.Н.Карзаева, - 2 изд. - М.:НИЦ ИНФРА-М,2025. - 287 с.(ВО)(п)</t>
  </si>
  <si>
    <t>ОСНОВЫ ЭКОНОМИЧЕСКОЙ БЕЗОПАСНОСТИ, ИЗД.2</t>
  </si>
  <si>
    <t>978-5-16-019633-6</t>
  </si>
  <si>
    <t>079670.16.01</t>
  </si>
  <si>
    <t>Основы экономической теории: Уч. / В.Г.Слагода, - 3 изд. - М.:Форум, ИНФРА-М,2025. - 269 с.(СПО)(О)</t>
  </si>
  <si>
    <t>ОСНОВЫ ЭКОНОМИЧЕСКОЙ ТЕОРИИ, ИЗД.3</t>
  </si>
  <si>
    <t>Слагода В. Г.</t>
  </si>
  <si>
    <t>978-5-00091-091-7</t>
  </si>
  <si>
    <t>38.01.01, 38.01.03, 38.02.01, 38.02.02, 38.02.03, 38.02.06, 38.02.07</t>
  </si>
  <si>
    <t>Допущено Министерством образования и науки Российской Федерации в качестве учебника для студентов образовательных учреждений профессионального образования</t>
  </si>
  <si>
    <t>Финансовый колледж № 35, г. Москва</t>
  </si>
  <si>
    <t>0315</t>
  </si>
  <si>
    <t>279000.05.01</t>
  </si>
  <si>
    <t>Особенности учета и экон. анализа деят.изд.: Уч.пос. / О.В.Дмитриева - М.:НИЦ ИНФРА-М,2022-244с(П)</t>
  </si>
  <si>
    <t>ОСОБЕННОСТИ УЧЕТА И ЭКОНОМИЧЕСКОГО АНАЛИЗА ДЕЯТЕЛЬНОСТИ ИЗДАТЕЛЬСТВА</t>
  </si>
  <si>
    <t>Дмитриева О.В.</t>
  </si>
  <si>
    <t>978-5-16-011713-3</t>
  </si>
  <si>
    <t>38.03.01, 38.03.02, 42.03.03, 42.04.03</t>
  </si>
  <si>
    <t>Допущено УМО по образованию в области полиграфии и книжного дела для студентов высших учебных заведений, обучающихся по направлению подготовки 42.03.03 «Издательское дело»</t>
  </si>
  <si>
    <t>745026.01.01</t>
  </si>
  <si>
    <t>Особенности фондовых рынков эконом. развитых стран: Уч.пос./ В.М.Пищулов-М.:НИЦ ИНФРА-М,2025.-167 с.(ВО)(п)</t>
  </si>
  <si>
    <t>ОСОБЕННОСТИ ФОНДОВЫХ РЫНКОВ ЭКОНОМИЧЕСКИ РАЗВИТЫХ СТРАН</t>
  </si>
  <si>
    <t>978-5-16-016822-7</t>
  </si>
  <si>
    <t>688259.02.01</t>
  </si>
  <si>
    <t>Особые эконом. территории России: Уч.пос. / С.Л.Орлов - М.:ИД ФОРУМ, НИЦ ИНФРА-М,2023 - 199 с.-(ВО)(П)</t>
  </si>
  <si>
    <t>ОСОБЫЕ ЭКОНОМИЧЕСКИЕ ТЕРРИТОРИИ РОССИИ</t>
  </si>
  <si>
    <t>Орлов С.Л., Иванов Г.Г.</t>
  </si>
  <si>
    <t>978-5-8199-0855-6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</si>
  <si>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направлениям подготовки 38.03.01 «Экономика», 38.03.02 «Менеджмент», 38.03.06 «Торговое дело» (квалификация (степень) «бакалавр») (протокол № 17 от 11.11.2019)</t>
  </si>
  <si>
    <t>752878.04.01</t>
  </si>
  <si>
    <t>Офшорная Россия в глобальной экономике: моногр. / А.Г.Бодров - М.:НИЦ ИНФРА-М,2025 - 355 с.(Науч.мысль)(П)</t>
  </si>
  <si>
    <t>ОФШОРНАЯ РОССИЯ В ГЛОБАЛЬНОЙ ЭКОНОМИКЕ</t>
  </si>
  <si>
    <t>Бодров А.Г., Вакурин А.В., Ковнир В.Н.</t>
  </si>
  <si>
    <t>978-5-16-017226-2</t>
  </si>
  <si>
    <t>00.05.13, 38.04.08, 38.06.01</t>
  </si>
  <si>
    <t>416400.06.01</t>
  </si>
  <si>
    <t>Офшорный бизнес во внешнеэкономической деят.: Уч. пос./Г.М.Костюнина.-М.:НИЦ ИНФРА-М,2023.-352 с.(П)</t>
  </si>
  <si>
    <t>ОФШОРНЫЙ БИЗНЕС ВО ВНЕШНЕЭКОНОМИЧЕСКОЙ ДЕЯТЕЛЬНОСТИ</t>
  </si>
  <si>
    <t>Костюнина Г. М., Баронов В. И., Буглай В. Б., Платонова И. Н., Костюнина Г. М.</t>
  </si>
  <si>
    <t>978-5-16-006243-3</t>
  </si>
  <si>
    <t>38.04.01, 38.04.02, 38.04.04</t>
  </si>
  <si>
    <t>Рекомендовано УМО вузов России по образованию в области финансов, учета и мировой экономики в качестве учебного пособия для студентов, обучающихся по направлению «Экономика» (уровень магистратуры)</t>
  </si>
  <si>
    <t>782043.01.01</t>
  </si>
  <si>
    <t>Охрана труда на предприятиях АПК: правов...: Уч.пос. / А.Н.Ковальчук, - 2 изд.-М.:НИЦ ИНФРА-М,2023.-451 с.(П)</t>
  </si>
  <si>
    <t>ОХРАНА ТРУДА НА ПРЕДПРИЯТИЯХ АПК: ПРАВОВЫЕ, ОРГАНИЗАЦИОННЫЕ И ТЕХНИЧЕСКИЕ АСПЕКТЫ, ИЗД.2</t>
  </si>
  <si>
    <t>Ковальчук А.Н., Ковальчук Н.М.</t>
  </si>
  <si>
    <t>Среднее профессиональное образование (КрГАУ)</t>
  </si>
  <si>
    <t>978-5-16-018070-0</t>
  </si>
  <si>
    <t>19.02.10, 19.02.11, 19.02.12, 19.02.13, 35.02.07, 35.02.08, 35.02.14, 38.02.01</t>
  </si>
  <si>
    <t>Рекомендовано Учебно-методическим советом федерального государственного бюджетного образовательного учреждения высшего образования «Красноярский государственный аграрный университет» для внутривузовского использования в качестве учебного пособия для студентов, обучающихся по специальностям 19.02.08 «Технология мяса и мясных продуктов», 35.02.07 «Механизация сельского хозяйства», 35.02.08 «Электрификация и автоматизация сельского¶хозяйства», 35.02.13 «Пчеловодство», 35.02.14 «Охотоведение и звероводство», 38.02.01 «Экономика и бухгалтерский учет»</t>
  </si>
  <si>
    <t>Красноярский Государственный Аграрный Университет</t>
  </si>
  <si>
    <t>640000.03.01</t>
  </si>
  <si>
    <t>Оценка стоимости предметов залога в..: Моногр./ Под ред. Федотовой М.А.-М.:НИЦ ИНФРА-М,2018-196с.(П)</t>
  </si>
  <si>
    <t>ОЦЕНКА СТОИМОСТИ ПРЕДМЕТОВ ЗАЛОГА В НЕСТАБИЛЬНОЙ ЭКОНОМИКЕ: ПРОБЛЕМЫ И ПУТИ ИХ РЕШЕНИЯ</t>
  </si>
  <si>
    <t>Федотова М.А., Тазихина Т.В., Синогейкина Е.Г. и др.</t>
  </si>
  <si>
    <t>978-5-16-012264-9</t>
  </si>
  <si>
    <t>27.04.07, 38.03.01, 38.03.02, 38.04.01, 38.04.02, 38.04.08</t>
  </si>
  <si>
    <t>821918.01.01</t>
  </si>
  <si>
    <t>Оценка устойчивого формир. проф. знаний в...: Моногр. / М.В.Герман - М.:НИЦ ИНФРА-М,2025. - 237 с.(п)</t>
  </si>
  <si>
    <t>ОЦЕНКА УСТОЙЧИВОГО ФОРМИРОВАНИЯ ПРОФЕССИОНАЛЬНЫХ ЗНАНИЙ В КОНТЕКСТЕ ДОСТОЙНОГО ТРУДА</t>
  </si>
  <si>
    <t>Герман М.В., Нехода Е.В.</t>
  </si>
  <si>
    <t>978-5-16-019951-1</t>
  </si>
  <si>
    <t>38.04.02, 38.04.03, 38.06.01</t>
  </si>
  <si>
    <t>636839.02.01</t>
  </si>
  <si>
    <t>Очерки о социально-экономической Системе России..: Моногр. / П.В.Савченко-М:НИЦ ИНФРА-М,2017-263с(п)</t>
  </si>
  <si>
    <t>ОЧЕРКИ О СОЦИАЛЬНО-ЭКОНОМИЧЕСКОЙ СИСТЕМЕ РОССИИ: ЧЕЛОВЕК КАК ВЕКТОР РАЗВИТИЯ</t>
  </si>
  <si>
    <t>Савченко П.В.</t>
  </si>
  <si>
    <t>978-5-16-012185-7</t>
  </si>
  <si>
    <t>794801.02.01</t>
  </si>
  <si>
    <t>Перспективные инстр.поддержки и разв. экономики электр../ А.В.Аверин.-М.:НИЦ ИНФРА-М,2024.-166 с(о)</t>
  </si>
  <si>
    <t>ПЕРСПЕКТИВНЫЕ ИНСТРУМЕНТЫ ПОДДЕРЖКИ И РАЗВИТИЯ ЭКОНОМИКИ ЭЛЕКТРОННЫХ ИГР И КИБЕРСПОРТА В РОССИИ</t>
  </si>
  <si>
    <t>Аверин А.В., Поздняков К.К., Григорьева В.В. и др.</t>
  </si>
  <si>
    <t>978-5-16-018303-9</t>
  </si>
  <si>
    <t>38.03.01, 38.04.02, 38.06.01</t>
  </si>
  <si>
    <t>Российский государственный социальный университет</t>
  </si>
  <si>
    <t>124858.08.01</t>
  </si>
  <si>
    <t>Планирование и орг. машиностр. произв.: Уч. пос./Н.С.Сачко-2 изд.-Инфра-М;Нов. знан.,2024-240 с. (п)</t>
  </si>
  <si>
    <t>ПЛАНИРОВАНИЕ И ОРГАНИЗАЦИЯ МАШИНОСТРОИТЕЛЬНОГО ПРОИЗВОДСТВА. КУРСОВОЕ ПРОЕКТИРОВАНИЕ, ИЗД.2</t>
  </si>
  <si>
    <t>Сачко Н. С., Бабук И. М.</t>
  </si>
  <si>
    <t>978-5-16-006209-9</t>
  </si>
  <si>
    <t>15.03.01, 15.03.02, 15.03.03, 15.03.04, 15.03.05, 15.03.06, 38.03.02</t>
  </si>
  <si>
    <t>Белорусский национальный технический университет</t>
  </si>
  <si>
    <t>735701.04.01</t>
  </si>
  <si>
    <t>Планирование и орг. машиностроит. произв...: Уч.пос. / Н.С.Сачко - 2 изд.-М.:НИЦ ИНФРА-М, Новое зн.,2024-240с.(П)</t>
  </si>
  <si>
    <t>Сачко Н.С., Бабук И.М.</t>
  </si>
  <si>
    <t>978-5-16-016193-8</t>
  </si>
  <si>
    <t>00.02.38, 15.01.29, 15.02.16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</si>
  <si>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укрупненным группам специальностей 15.02.00 «Машиностроение» и 38.02.00 «Экономика и управление» (протокол № 3 от 17.02.2020)</t>
  </si>
  <si>
    <t>284800.09.01</t>
  </si>
  <si>
    <t>Планирование использования земельных ресурсов..: Уч.пос. /А.А.Царенко - НИЦ ИНФРА-М, 2024-400с.(П)</t>
  </si>
  <si>
    <t>ПЛАНИРОВАНИЕ ИСПОЛЬЗОВАНИЯ ЗЕМЕЛЬНЫХ РЕСУРСОВ С ОСНОВАМИ КАДАСТРА</t>
  </si>
  <si>
    <t>Царенко А.А., Шмидт И.В.</t>
  </si>
  <si>
    <t>978-5-16-019226-0</t>
  </si>
  <si>
    <t>21.03.02, 21.03.03, 21.04.02, 21.04.03, 35.03.01, 35.03.04</t>
  </si>
  <si>
    <t>Рекомендовано федеральным государственным бюджетным образовательным учреждением высшего профессионального образования «Государственный университет управления» в качестве учебного пособия для студентов высших учебных заведений, обучающихся по направлению подготовки 21.03.02 «Землеустройство и кадастры» (квалификация (степень) «бакалавр»)</t>
  </si>
  <si>
    <t>Саратовский государственный университет генетики, биотехнологии и инженерии имени Н.И. Вавилова</t>
  </si>
  <si>
    <t>418350.07.01</t>
  </si>
  <si>
    <t>Планирование на предпр. транспорта: Уч. пос. / Н.А.Логинова. - М.: НИЦ ИНФРА-М, 2024-320с.(ВО) (П)</t>
  </si>
  <si>
    <t>ПЛАНИРОВАНИЕ НА ПРЕДПРИЯТИИ ТРАНСПОРТА</t>
  </si>
  <si>
    <t>Логинова Н. А.</t>
  </si>
  <si>
    <t>978-5-16-005784-2</t>
  </si>
  <si>
    <t>38.03.01, 38.03.02, 38.03.04, 38.04.01, 38.04.02</t>
  </si>
  <si>
    <t>Допущено УМО по образованию в области производственного менеджмента в качестве учебного пособия для студентов высших учебных заведений, обучающихся по направлению 080200 «Менеджмент» (профиль «Производственный менеджмент»)</t>
  </si>
  <si>
    <t>732540.02.01</t>
  </si>
  <si>
    <t>Планирование производственно-хоз. деят. строит. орг.: Уч. / В.М.Серов - М.:НИЦ ИНФРА-М,2025. - 338 с.(ВО)(П)</t>
  </si>
  <si>
    <t>ПЛАНИРОВАНИЕ ПРОИЗВОДСТВЕННО-ХОЗЯЙСТВЕННОЙ ДЕЯТЕЛЬНОСТИ СТРОИТЕЛЬНЫХ ОРГАНИЗАЦИЙ</t>
  </si>
  <si>
    <t>978-5-16-020618-9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</si>
  <si>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направлениям подготовки 38.03.01 «Экономика», 38.03.02 «Менеджмент» (квалификация (степень) «бакалавр») (протокол № 6 от 16.06.2021)</t>
  </si>
  <si>
    <t>821716.01.01</t>
  </si>
  <si>
    <t>Поведенческая экономика и финансы: Уч.пос. / И.И.Рахмеева. - М.:НИЦ ИНФРА-М,2025. - 244 с.(ВО)(п)</t>
  </si>
  <si>
    <t>ПОВЕДЕНЧЕСКАЯ ЭКОНОМИКА И ФИНАНСЫ</t>
  </si>
  <si>
    <t>Рахмеева И.И., Комарова О.В., Ляскин Г.Г. и др.</t>
  </si>
  <si>
    <t>978-5-16-019826-2</t>
  </si>
  <si>
    <t>27.04.07, 37.05.02, 38.04.01, 38.04.03</t>
  </si>
  <si>
    <t>646258.08.01</t>
  </si>
  <si>
    <t>Поведенческая экономика, или почему в России хотим как..: Моногр. / Н.И.Захаров - М.:НИЦ ИНФРА-М,2025 - 213 с.(о)</t>
  </si>
  <si>
    <t>ПОВЕДЕНЧЕСКАЯ ЭКОНОМИКА, ИЛИ ПОЧЕМУ В РОССИИ ХОТИМ КАК ЛУЧШЕ, А ПОЛУЧАЕТСЯ КАК ВСЕГДА</t>
  </si>
  <si>
    <t>Захаров Н.И.</t>
  </si>
  <si>
    <t>978-5-16-020763-6</t>
  </si>
  <si>
    <t>693950.02.01</t>
  </si>
  <si>
    <t>Покидая пределы этничности... / В.Д.Попков-М.:НИЦ ИНФРА-М,2023.-326 с.(Науч.мысль)(П)</t>
  </si>
  <si>
    <t>ПОКИДАЯ ПРЕДЕЛЫ ЭТНИЧНОСТИ: ПОСТСОВЕТСКАЯ ЭМИГРАЦИЯ В ГЕРМАНИИ</t>
  </si>
  <si>
    <t>Попков В.Д.</t>
  </si>
  <si>
    <t>978-5-16-014565-5</t>
  </si>
  <si>
    <t>39.04.01, 39.06.01</t>
  </si>
  <si>
    <t>684577.07.01</t>
  </si>
  <si>
    <t>Польша, Литва, Латвия, Эстония: соц.-эконом. и полит. разв.: Моногр. / А.П.Клемешев-М:НИЦ ИНФРА-М,2024-134с(О)</t>
  </si>
  <si>
    <t>ПОЛЬША, ЛИТВА, ЛАТВИЯ, ЭСТОНИЯ: СОЦИАЛЬНО-ЭКОНОМИЧЕСКОЕ И ПОЛИТИЧЕСКОЕ РАЗВИТИЕ</t>
  </si>
  <si>
    <t>Клемешев А.П.</t>
  </si>
  <si>
    <t>Научная мысль БФУ</t>
  </si>
  <si>
    <t>978-5-16-016528-8</t>
  </si>
  <si>
    <t>38.04.01, 41.03.01, 41.03.04, 41.03.05, 41.03.06, 41.04.01, 41.04.04, 41.04.05, 46.04.01</t>
  </si>
  <si>
    <t>736279.04.01</t>
  </si>
  <si>
    <t>Последовательности Фишберна для принятия реш. в экономике / А.В.Сигал - М.:НИЦ ИНФРА-М,2025. - 256 с.(О)</t>
  </si>
  <si>
    <t>ПОСЛЕДОВАТЕЛЬНОСТИ ФИШБЕРНА ДЛЯ ПРИНЯТИЯ РЕШЕНИЙ В ЭКОНОМИКЕ</t>
  </si>
  <si>
    <t>Сигал А.В., Ремесник Е.С.</t>
  </si>
  <si>
    <t>978-5-16-016250-8</t>
  </si>
  <si>
    <t>38.04.01, 38.04.05, 38.06.01</t>
  </si>
  <si>
    <t>646039.05.01</t>
  </si>
  <si>
    <t>Постиндустриальные уклады в экономике России: Моногр. / Л.Е.Басовский - М.:НИЦ ИНФРА-М,2025. - 159 с.(о)</t>
  </si>
  <si>
    <t>ПОСТИНДУСТРИАЛЬНЫЕ УКЛАДЫ В ЭКОНОМИКЕ РОССИИ</t>
  </si>
  <si>
    <t>978-5-16-020640-0</t>
  </si>
  <si>
    <t>657339.07.01</t>
  </si>
  <si>
    <t>Построение совр. бизнес-моделей в промыш.: Моногр. / А.Д.Бобрышев - 2 изд.-М.:НИЦ ИНФРА-М,2024.-287 с.(п)</t>
  </si>
  <si>
    <t>ПОСТРОЕНИЕ СОВРЕМЕННЫХ БИЗНЕС-МОДЕЛЕЙ В ПРОМЫШЛЕННОСТИ, ИЗД.2</t>
  </si>
  <si>
    <t>Бобрышев А.Д., Тарабрин К.М., Тумин В.М. и др.</t>
  </si>
  <si>
    <t>978-5-16-020040-8</t>
  </si>
  <si>
    <t>38.03.01, 38.03.02, 38.03.05, 38.04.01, 38.04.02, 38.04.05</t>
  </si>
  <si>
    <t>657339.06.01</t>
  </si>
  <si>
    <t>Построение современных бизнес-моделей в промыш.: Моногр. / А.Д.Бобрышев - М.:НИЦ ИНФРА-М,2024-226с(П)</t>
  </si>
  <si>
    <t>ПОСТРОЕНИЕ СОВРЕМЕННЫХ БИЗНЕС-МОДЕЛЕЙ В ПРОМЫШЛЕННОСТИ</t>
  </si>
  <si>
    <t>978-5-16-012980-8</t>
  </si>
  <si>
    <t>648039.03.01</t>
  </si>
  <si>
    <t>Правовая модель эконом. интегр.в странах Лат.Америки:Моногр. /Н.Г.Доронина-М.:НИЦ ИНФРА-М,2020-168с.(ИЗиСП) (О)</t>
  </si>
  <si>
    <t>ПРАВОВАЯ МОДЕЛЬ ЭКОНОМИЧЕСКОЙ ИНТЕГРАЦИИ В СТРАНАХ ЛАТИНСКОЙ АМЕРИКИ</t>
  </si>
  <si>
    <t>Доронина Н.Г.</t>
  </si>
  <si>
    <t>978-5-16-012474-2</t>
  </si>
  <si>
    <t>38.03.04, 40.03.01, 40.04.01, 44.03.05</t>
  </si>
  <si>
    <t>650521.09.01</t>
  </si>
  <si>
    <t>Правовое регулирование эконом. отнош...: Моногр. / Н.Г.Доронина - М.:Юр.Норма,НИЦ ИНФРА-М,2022-160с.(П)</t>
  </si>
  <si>
    <t>ПРАВОВОЕ РЕГУЛИРОВАНИЕ ЭКОНОМИЧЕСКИХ ОТНОШЕНИЙ: ГЛОБАЛЬНОЕ, НАЦИОНАЛЬНОЕ, РЕГИОНАЛЬНОЕ</t>
  </si>
  <si>
    <t>Доронина Н.Г., Казанцев Н.М., Семилютина Н.Г.</t>
  </si>
  <si>
    <t>978-5-91768-812-1</t>
  </si>
  <si>
    <t>460950.06.01</t>
  </si>
  <si>
    <t>Практико-ориентированные подходы  к  разраб. и оцен.совр..: Моногр./Т.Р.Орехова-ИНФРА-М, 2024-84с(о)</t>
  </si>
  <si>
    <t>ПРАКТИКО-ОРИЕНТИРОВАННЫЕ ПОДХОДЫ  К  РАЗРАБОТКЕ  И ОЦЕНКЕ  СОВРЕМЕННОЙ МОДЕЛИ РОСТА ЭКОНОМИКИ РОССИИ</t>
  </si>
  <si>
    <t>Орехова Т. Р., Карагодина О. В., Орехов В. И., Орехова Т. Р.</t>
  </si>
  <si>
    <t>978-5-16-009505-9</t>
  </si>
  <si>
    <t>094362.08.01</t>
  </si>
  <si>
    <t>Практикум по внешнеэк.деят.предприятий: Уч.пос. / Н.А.Сберегаев - М.:Вуз.уч.,ИНФРА-М,2018.-268 с.(п)</t>
  </si>
  <si>
    <t>ПРАКТИКУМ ПО ВНЕШНЕЭКОНОМИЧЕСКОЙ ДЕЯТЕЛЬНОСТИ ПРЕДПРИЯТИЙ, ИЗД.6</t>
  </si>
  <si>
    <t>Сберегаев Н.А.</t>
  </si>
  <si>
    <t>978-5-9558-0408-8</t>
  </si>
  <si>
    <t>Допущено УМО по образованию в области производственного менеджмента в качестве учебного пособия для студентов высших учебных заведений, обучающихся по направлению подготовки 38.03.02 «Менеджмент» (профиль «Производственный менеджмент»)</t>
  </si>
  <si>
    <t>Калининградский государственный технический университет, Научно-техническая библиотека</t>
  </si>
  <si>
    <t>0615</t>
  </si>
  <si>
    <t>094362.13.01</t>
  </si>
  <si>
    <t>Практикум по внешнеэконом. деят.предпр.: Уч.пос. / Н.А.Сберегаев - 7 изд. - М.:НИЦ ИНФРА-М,2025 - 369 с.(п)</t>
  </si>
  <si>
    <t>ПРАКТИКУМ ПО ВНЕШНЕЭКОНОМИЧЕСКОЙ ДЕЯТЕЛЬНОСТИ ПРЕДПРИЯТИЙ, ИЗД.7</t>
  </si>
  <si>
    <t>978-5-16-014202-9</t>
  </si>
  <si>
    <t>0719</t>
  </si>
  <si>
    <t>398900.05.01</t>
  </si>
  <si>
    <t>Практикум по общей теории статистики: Уч.пос. / В.Б.Яковлев - М.: НИЦ ИНФРА-М, 2023 -382 с. (ВО)(П)</t>
  </si>
  <si>
    <t>ПРАКТИКУМ ПО ОБЩЕЙ ТЕОРИИ СТАТИСТИКИ</t>
  </si>
  <si>
    <t>Яковлев В.Б., Яковлева О.А.</t>
  </si>
  <si>
    <t>978-5-16-011272-5</t>
  </si>
  <si>
    <t>36.03.02, 36.04.02</t>
  </si>
  <si>
    <t>Допущено Учебно-методическим объединением Российской Федерации по образованию в области ветеринарии и зоотехнии в качестве учебного пособия для студентов высших учебных заведений по направлению подготовки 36.03.02 «Зоотехния» (квалификация (степень) «бакалавр») и по направлению подготовки 36.04.02 «Зоотехния» (квалификация (степень) «магистр»)</t>
  </si>
  <si>
    <t>Московский институт электронной техники</t>
  </si>
  <si>
    <t>633182.07.01</t>
  </si>
  <si>
    <t>Практическая эконометрика в кейсах: Уч.пос. / В.П.Невежин-М.:ИД ФОРУМ, НИЦ ИНФРА-М,2024-317с(п)</t>
  </si>
  <si>
    <t>ПРАКТИЧЕСКАЯ ЭКОНОМЕТРИКА В КЕЙСАХ</t>
  </si>
  <si>
    <t>978-5-8199-0958-4</t>
  </si>
  <si>
    <t>38.03.01, 38.03.02, 38.03.03, 38.03.04, 38.03.06, 38.03.07, 38.05.01</t>
  </si>
  <si>
    <t>Рекомендовано кафедрой «Системный анализ и моделирование экономических процессов» Финансового университета при Правительстве Российской Федерации в качестве учебного пособия по дисциплинам «Экономика» и «Экономическое моделирование»</t>
  </si>
  <si>
    <t>795917.01.01</t>
  </si>
  <si>
    <t>Предпринимательские экосистемы и сети в экономике...: Моног./Ю.Д.Белкин.-М.:НИЦ ИНФРА-М,2023.-217 с.(о)</t>
  </si>
  <si>
    <t>ПРЕДПРИНИМАТЕЛЬСКИЕ ЭКОСИСТЕМЫ И СЕТИ В ЭКОНОМИКЕ РАСПРЕДЕЛЕННОГО ПОЛЬЗОВАНИЯ: МЕХАНИЗМЫ УСТОЙЧИВОГО РАЗВИТИЯ В СФЕРЕ ТОВАРНОГО ОБРАЩЕНИЯ</t>
  </si>
  <si>
    <t>Белкин Ю.Д., Завьялов Д.В., Завьялова Н.Б. и др.</t>
  </si>
  <si>
    <t>978-5-16-018160-8</t>
  </si>
  <si>
    <t>38.04.06, 38.06.01</t>
  </si>
  <si>
    <t>464100.03.01</t>
  </si>
  <si>
    <t>Применение международ. фин. права в РФ: Моногр. /С.Г.Павликов -М.: НИЦ ИНФРА-М, 2020 -140с. (Науч.мысль)(п)</t>
  </si>
  <si>
    <t>ПРИМЕНЕНИЕ МЕЖДУНАРОДНОГО ФИНАНСОВОГО ПРАВА В РОССИЙСКОЙ ФЕДЕРАЦИИ</t>
  </si>
  <si>
    <t>Павликов С.Г.</t>
  </si>
  <si>
    <t>978-5-16-011529-0</t>
  </si>
  <si>
    <t>40.03.01, 44.03.05</t>
  </si>
  <si>
    <t>688530.04.01</t>
  </si>
  <si>
    <t>Приморские зоны России на Балтике...: Моногр. / Под ред. Дружинина А.Г. -М.:НИЦ ИНФРА-М,2023-216с(о)</t>
  </si>
  <si>
    <t>ПРИМОРСКИЕ ЗОНЫ РОССИИ НА БАЛТИКЕ: ФАКТОРЫ, ОСОБЕННОСТИ, ПЕРСПЕКТИВЫ И СТРАТЕГИИ ТРАНСГРАНИЧНОЙ КЛАСТЕРИЗАЦИИ</t>
  </si>
  <si>
    <t>Дружинин А.Г., Клемешев А.П., Федоров Г.М. и др.</t>
  </si>
  <si>
    <t>978-5-16-018618-4</t>
  </si>
  <si>
    <t>38.03.01, 38.04.01, 38.04.04, 38.05.01, 44.03.01</t>
  </si>
  <si>
    <t>776631.01.01</t>
  </si>
  <si>
    <t>Приоритеты социально-экономич. развития сельских территорий... / З.В.Брагина.-М.:НИЦ ИНФРА-М,2022.-198с(О)</t>
  </si>
  <si>
    <t>ПРИОРИТЕТЫ СОЦИАЛЬНО-ЭКОНОМИЧЕСКОГО РАЗВИТИЯ СЕЛЬСКИХ ТЕРРИТОРИЙ В УСЛОВИЯХ ГЛОБАЛЬНЫХ ВЫЗОВОВ</t>
  </si>
  <si>
    <t>Брагина З.В., Василькова Т.М., Горбина Н.Н. и др.</t>
  </si>
  <si>
    <t>978-5-16-017730-4</t>
  </si>
  <si>
    <t>38.04.01, 38.04.02, 38.04.04, 38.06.01, 41.04.02, 41.06.01</t>
  </si>
  <si>
    <t>826041.01.01</t>
  </si>
  <si>
    <t>Проблемы развития экономики совр. Рос.: Моногр. / Л.Е.Басовский - М.:НИЦ ИНФРА-М,2025. - 181 с.(о)</t>
  </si>
  <si>
    <t>ПРОБЛЕМЫ РАЗВИТИЯ ЭКОНОМИКИ СОВРЕМЕННОЙ РОССИИ</t>
  </si>
  <si>
    <t>978-5-16-019965-8</t>
  </si>
  <si>
    <t>Декабрь, 2024</t>
  </si>
  <si>
    <t>745033.02.01</t>
  </si>
  <si>
    <t>Проблемы территориал. орг. нац. экономики и финансов: Моногр. / В.М.Пищулов-М.:НИЦ ИНФРА-М,2025.-269 с.(О)</t>
  </si>
  <si>
    <t>ПРОБЛЕМЫ ТЕРРИТОРИАЛЬНОЙ ОРГАНИЗАЦИИ НАЦИОНАЛЬНОЙ ЭКОНОМИКИ И ФИНАНСОВ</t>
  </si>
  <si>
    <t>978-5-16-016563-9</t>
  </si>
  <si>
    <t>123550.05.01</t>
  </si>
  <si>
    <t>Прогнозирование долгоср. тенденц. в разв. мир. хоз.: Уч.пос./В.Г.Клинов -М:Магистр, ИНФРА-М,2019-142с(О)</t>
  </si>
  <si>
    <t>ПРОГНОЗИРОВАНИЕ ДОЛГОСРОЧНЫХ ТЕНДЕНЦИЙ В РАЗВИТИИ МИРОВОГО ХОЗЯЙСТВА</t>
  </si>
  <si>
    <t>978-5-9776-0131-3</t>
  </si>
  <si>
    <t>38.03.01, 38.03.02, 38.03.04, 38.03.06, 38.04.01, 38.04.02, 38.04.04, 38.04.06, 38.05.01, 41.03.05, 44.03.05</t>
  </si>
  <si>
    <t>766546.04.01</t>
  </si>
  <si>
    <t>Прогнозирование долгосроч. тенденций развития мир. хоз.: Уч.пос. / В.Клинов - М.:Магистр, НИЦ ИНФРА-М,2022 - 216 с.(П)</t>
  </si>
  <si>
    <t>ПРОГНОЗИРОВАНИЕ ДОЛГОСРОЧНЫХ ТЕНДЕНЦИЙ РАЗВИТИЯ МИРОВОГО ХОЗЯЙСТВА</t>
  </si>
  <si>
    <t>Клинов В.Г., Сидоров А.А., Сидорова Е.А.</t>
  </si>
  <si>
    <t>978-5-9776-0537-3</t>
  </si>
  <si>
    <t>38.03.01, 38.04.01, 38.06.01, 38.07.02</t>
  </si>
  <si>
    <t>142650.08.01</t>
  </si>
  <si>
    <t>Прогресс и производительность труда: Моногр. / Э.Н.Кузьбожев-М.:НИЦ ИНФРА-М,2024.-174с(Науч.мысль)(о)</t>
  </si>
  <si>
    <t>ПРОГРЕСС И ПРОИЗВОДИТЕЛЬНОСТЬ ТРУДА</t>
  </si>
  <si>
    <t>Кузьбожев Э.Н., Рябцева И.Ф.</t>
  </si>
  <si>
    <t>978-5-16-004632-7</t>
  </si>
  <si>
    <t>38.03.01, 38.03.02, 38.03.03, 38.03.04, 38.04.01, 38.04.02, 38.04.03, 38.04.04, 38.06.01</t>
  </si>
  <si>
    <t>839792.01.01</t>
  </si>
  <si>
    <t>Продвижение гостинич. предпр. в новых экономич..: Моногр. / И.С.Ключевская - М.:НИЦ ИНФРА-М,2025. - 219 с.(о)</t>
  </si>
  <si>
    <t>ПРОДВИЖЕНИЕ ГОСТИНИЧНОГО ПРЕДПРИЯТИЯ В НОВЫХ ЭКОНОМИЧЕСКИХ УСЛОВИЯХ РАЗВИТИЯ РЫНКА: ТРЕНДЫ И ОСОБЕННОСТИ</t>
  </si>
  <si>
    <t>Ключевская И.С.</t>
  </si>
  <si>
    <t>978-5-16-020331-7</t>
  </si>
  <si>
    <t>43.04.03</t>
  </si>
  <si>
    <t>638376.06.01</t>
  </si>
  <si>
    <t>Проектирование систем упр. рисками хоз.субъектов: Уч.пос. / В.И.Авдийский - М.:НИЦ ИНФРА-М,2024 - 203 с.(П)</t>
  </si>
  <si>
    <t>ПРОЕКТИРОВАНИЕ СИСТЕМ УПРАВЛЕНИЯ РИСКАМИ ХОЗЯЙСТВУЮЩИХ СУБЪЕКТОВ</t>
  </si>
  <si>
    <t>Авдийский В.И., Безденежных В.М., Дадалко А.В. и др.</t>
  </si>
  <si>
    <t>978-5-16-012236-6</t>
  </si>
  <si>
    <t>Рекомендовано Учебно-методическим объединением по образованию в области финансов, учета и мировой экономики в качестве учебного пособия для студентов высших учебных заведений, обучающихся по направлению подготовки 38.04.01 «Экономика» (профиль — «Управление рисками, страхование и экономическая безопасность»)</t>
  </si>
  <si>
    <t>701113.06.01</t>
  </si>
  <si>
    <t>Проектирование туристских кластеров: Моногр. / Д.А.Кощеев - М.:НИЦ ИНФРА-М,2024 - 326 с.(Науч.мысль)(О)</t>
  </si>
  <si>
    <t>ПРОЕКТИРОВАНИЕ ТУРИСТСКИХ КЛАСТЕРОВ: СИСТЕМНО-АГЛОМЕРАЦИОННЫЙ ПОДХОД</t>
  </si>
  <si>
    <t>Кощеев Д.А., Исопескуль О.Ю.</t>
  </si>
  <si>
    <t>978-5-16-015195-3</t>
  </si>
  <si>
    <t>38.06.01, 43.04.01, 43.04.02, 43.04.03</t>
  </si>
  <si>
    <t>Национальный исследовательский университет "Высшая школа экономики", Пермский ф-л</t>
  </si>
  <si>
    <t>401700.09.01</t>
  </si>
  <si>
    <t>Производительность труда и техн.полит.пред.:Моногр./И.Ф.Рябцева-НИЦ ИНФРА-М,2024-199с(Науч.мысль)(о)</t>
  </si>
  <si>
    <t>ПРОИЗВОДИТЕЛЬНОСТЬ ТРУДА И ТЕХНИЧЕСКАЯ ПОЛИТИКА ПРЕДПРИЯТИЯ</t>
  </si>
  <si>
    <t>Рябцева И. Ф., Кузьбожев Э. Н.</t>
  </si>
  <si>
    <t>978-5-16-005685-2</t>
  </si>
  <si>
    <t>38.03.01, 38.03.02, 38.04.01, 38.04.02, 44.03.01</t>
  </si>
  <si>
    <t>641998.02.01</t>
  </si>
  <si>
    <t>Проконкурентный порядок как инст.эконом.знаний: Моногр./ Е.М.Рождественская-М.:НИЦ ИНФРА-М,2020-100с</t>
  </si>
  <si>
    <t>ПРОКОНКУРЕНТНЫЙ ПОРЯДОК КАК ИНСТИТУТ ЭКОНОМИКИ ЗНАНИЙ</t>
  </si>
  <si>
    <t>Рождественская Е.М.</t>
  </si>
  <si>
    <t>978-5-16-012756-9</t>
  </si>
  <si>
    <t>38.03.01, 38.04.01, 38.04.02, 44.03.01</t>
  </si>
  <si>
    <t>Национальный исследовательский Томский политехнический университет</t>
  </si>
  <si>
    <t>634126.05.01</t>
  </si>
  <si>
    <t>Промышленная политика России...: Моногр. / Осипов В.С.-2 изд.-М.:Вуз.уч.,НИЦ ИНФРА-М,2023-190 c.(П)</t>
  </si>
  <si>
    <t>ПРОМЫШЛЕННАЯ ПОЛИТИКА РОССИИ: ПОЛИТЭКОНОМИЧЕСКИЕ И РЕГИОНАЛЬНЫЕ АСПЕКТЫ, ИЗД.2</t>
  </si>
  <si>
    <t>Осипов В.С., Евсеев В.О., Невская Н.А. и др.</t>
  </si>
  <si>
    <t>978-5-9558-0511-5</t>
  </si>
  <si>
    <t>38.03.01, 38.04.01, 41.04.02</t>
  </si>
  <si>
    <t>639994.03.01</t>
  </si>
  <si>
    <t>Пропульсивные кластеры: сущность и роль..: Моногр./Под ред. Вертаковой Ю.В.-М.:НИЦ ИНФРА-М,2020-262с.(Научная мысль) (П)</t>
  </si>
  <si>
    <t>ПРОПУЛЬСИВНЫЕ КЛАСТЕРЫ: СУЩНОСТЬ И РОЛЬ В УПРАВЛЕНИИ ПРОГРЕССИВНЫМИ СТРУКТУРНЫМИ ПРЕОБРАЗОВАНИЯМИ РЕГИОНАЛЬНЫХ СОЦИАЛЬНО-ЭКОНОМИЧЕСКИХ СИСТЕМ</t>
  </si>
  <si>
    <t>Вертакова Ю.В., Емельянов С.Г., Рисин И.Е. и др.</t>
  </si>
  <si>
    <t>978-5-16-012259-5</t>
  </si>
  <si>
    <t>Финансовый университет при Правительстве Российской Федерации, Курский ф-л</t>
  </si>
  <si>
    <t>814978.01.01</t>
  </si>
  <si>
    <t>Пространственная экономика...: Моногр. / В.М.Пищулов-М.:НИЦ ИНФРА-М,2024.-206 с.(Науч.мысль)(п)</t>
  </si>
  <si>
    <t>ПРОСТРАНСТВЕННАЯ ЭКОНОМИКА: СТАНОВЛЕНИЕ И РАЗВИТИЕ ИНСТИТУТОВ РЫНКА</t>
  </si>
  <si>
    <t>978-5-16-019322-9</t>
  </si>
  <si>
    <t>110300.09.01</t>
  </si>
  <si>
    <t>Психологические основы экономического поведения / Ю.Я. Ольсевич - М.: ИНФРА-М, 2025 - 413 с. (П)</t>
  </si>
  <si>
    <t>ПСИХОЛОГИЧЕСКИЕ ОСНОВЫ ЭКОНОМИЧЕСКОГО ПОВЕДЕНИЯ</t>
  </si>
  <si>
    <t>Ольсевич Ю. Я.</t>
  </si>
  <si>
    <t>978-5-16-003628-1</t>
  </si>
  <si>
    <t>275000.07.01</t>
  </si>
  <si>
    <t>Психология потребител. поведения...: Уч.пос. / Н.В.Антонова - М.: НИЦ ИНФРА-М, 2024 - 325с.(ВО)(П)</t>
  </si>
  <si>
    <t>ПСИХОЛОГИЯ ПОТРЕБИТЕЛЬСКОГО ПОВЕДЕНИЯ, РЕКЛАМЫ И PR</t>
  </si>
  <si>
    <t>Антонова Н.В., Патоша О.И.</t>
  </si>
  <si>
    <t>978-5-16-011795-9</t>
  </si>
  <si>
    <t>37.03.01, 37.04.01, 38.03.02, 38.04.02, 42.03.01, 42.04.01</t>
  </si>
  <si>
    <t>Рекомендовано в качестве учебного пособия для студентов высших учебных заведений, обучающихся по направлениям подготовки 37.04.01 «Психология», 42.04.01 «Реклама и связи с общественностью», 38.04.02 «Менеджмент» (квалификация (степень) «магистр»)</t>
  </si>
  <si>
    <t>083840.07.01</t>
  </si>
  <si>
    <t>Психология рекламы: Уч. пос./ М.И. Тимофеев. - 2 изд. - М.: РИОР: ИНФРА-М, 2019. - 224 с. (ВПО)</t>
  </si>
  <si>
    <t>ПСИХОЛОГИЯ РЕКЛАМЫ, ИЗД.2</t>
  </si>
  <si>
    <t>Тимофеев М. И.</t>
  </si>
  <si>
    <t>ВПО: Бакалавриат</t>
  </si>
  <si>
    <t>978-5-369-01373-1</t>
  </si>
  <si>
    <t>38.03.02, 38.03.06, 38.04.02, 41.03.06, 42.03.01, 42.03.05, 42.04.01, 42.04.05</t>
  </si>
  <si>
    <t>Национальный институт бизнеса</t>
  </si>
  <si>
    <t>239100.08.01</t>
  </si>
  <si>
    <t>Психология рекламы: Уч.пос. / Е.В.Маркова - М.:Форум, НИЦ ИНФРА-М,2024 - 152 с.(О)</t>
  </si>
  <si>
    <t>ПСИХОЛОГИЯ РЕКЛАМЫ</t>
  </si>
  <si>
    <t>Маркова Е.В.</t>
  </si>
  <si>
    <t>978-5-91134-815-1</t>
  </si>
  <si>
    <t>37.03.01, 38.03.01, 38.03.02, 42.03.01, 42.03.04, 42.03.05</t>
  </si>
  <si>
    <t>Рекомендовано в качестве учебного пособия для студентов высших учебных заведений, обучающихся по специальностям «Организационная психология и менеджмент», «Консультационная психология», «Социальная и политическая психология»</t>
  </si>
  <si>
    <t>Ярославский государственный университет им. П.Г. Демидова</t>
  </si>
  <si>
    <t>073770.06.01</t>
  </si>
  <si>
    <t>Рабочая тетрадь по курсу макроэкономики / Р.М.Нуреев-М.:НОРМА, НИЦ ИНФРА-М,2024.-112 с.(о)</t>
  </si>
  <si>
    <t>РАБОЧАЯ ТЕТРАДЬ ПО КУРСУ МАКРОЭКОНОМИКИ</t>
  </si>
  <si>
    <t>Нуреев Р.М., Нуреева Н.А.</t>
  </si>
  <si>
    <t>НОРМА</t>
  </si>
  <si>
    <t>978-5-468-00008-3</t>
  </si>
  <si>
    <t>Рабочая тетрадь к учебнику</t>
  </si>
  <si>
    <t>073740.09.01</t>
  </si>
  <si>
    <t>Рабочая тетрадь по курсу микроэкономики / Р.М.Нуреев - М.:Юр.Норма, НИЦ ИНФРА-М,2024.-176 с.(О)</t>
  </si>
  <si>
    <t>РАБОЧАЯ ТЕТРАДЬ ПО КУРСУ МИКРОЭКОНОМИКИ</t>
  </si>
  <si>
    <t>978-5-91768-563-2</t>
  </si>
  <si>
    <t>766912.01.01</t>
  </si>
  <si>
    <t>Развитие бизнеса в странах Азиатско-Тихоокеанского региона: уч. / Г.В.Подбиралина - М.:НИЦ ИНФРА-М,2024. - 253 с.-(ВО)(п)</t>
  </si>
  <si>
    <t>РАЗВИТИЕ БИЗНЕСА В СТРАНАХ АЗИАТСКО-ТИХООКЕАНСКОГО РЕГИОНА</t>
  </si>
  <si>
    <t>Подбиралина Г.В., Ромашкина В.А.</t>
  </si>
  <si>
    <t>978-5-16-018328-2</t>
  </si>
  <si>
    <t>38.03.01, 38.03.02, 38.03.06, 38.04.01, 38.04.02, 38.04.06, 38.04.08, 38.05.01</t>
  </si>
  <si>
    <t>406500.05.01</t>
  </si>
  <si>
    <t>Развитие внутреннего рынка потребит..: Моногр./С.В.Максимов - НИЦ ИНФРА-М, 2023-363с.(Науч. мысль) (о)</t>
  </si>
  <si>
    <t>РАЗВИТИЕ ВНУТРЕННЕГО РЫНКА ПОТРЕБИТЕЛЬСКОЙ КООПЕРАЦИИ</t>
  </si>
  <si>
    <t>Максимов С. В.</t>
  </si>
  <si>
    <t>978-5-16-006149-8</t>
  </si>
  <si>
    <t>38.03.01, 38.03.07, 38.04.01, 40.03.01, 44.03.05</t>
  </si>
  <si>
    <t>432150.03.01</t>
  </si>
  <si>
    <t>Развитие идеи гос.регулир. дефект.рынка..:Моногр. /В.С.Гродский -М.:ИЦ РИОР,НИЦ ИНФРА-М,2019-116с(О)</t>
  </si>
  <si>
    <t>РАЗВИТИЕ ИДЕИ ГОСУДАРСТВЕННОГО РЕГУЛИРОВАНИЯ ДЕФЕКТОВ РЫНКА ДЖ. М. КЕЙНСА</t>
  </si>
  <si>
    <t>Гродский В. С.</t>
  </si>
  <si>
    <t>978-5-369-01193-5</t>
  </si>
  <si>
    <t>38.04.01, 38.04.04, 44.03.01</t>
  </si>
  <si>
    <t>680300.02.01</t>
  </si>
  <si>
    <t>Развитие инновац. альянсов в эконом. Крыма: Моногр./ С.П.Кирильчук-М.:НИЦ ИНФРА-М,2020-237с(П)</t>
  </si>
  <si>
    <t>РАЗВИТИЕ ИННОВАЦИОННЫХ АЛЬЯНСОВ В ЭКОНОМИКЕ КРЫМА</t>
  </si>
  <si>
    <t>Кирильчук С.П., Наливайченко Е.В., Ежакова Н.В. и др.</t>
  </si>
  <si>
    <t>Научная мысль - 100 лет КрымФУ</t>
  </si>
  <si>
    <t>978-5-16-014045-2</t>
  </si>
  <si>
    <t>27.04.05, 27.04.07, 38.03.01, 38.03.02, 38.03.04, 38.04.01, 38.04.02, 38.04.04, 44.03.01</t>
  </si>
  <si>
    <t>467200.03.01</t>
  </si>
  <si>
    <t>Развитие основных идей эконом. теории / В.С.Гродский - М.:ИЦ РИОР, НИЦ ИНФРА-М,2025 - 464 с.(Науч.мысль)(О)</t>
  </si>
  <si>
    <t>РАЗВИТИЕ ОСНОВНЫХ ИДЕЙ ЭКОНОМИЧЕСКОЙ ТЕОРИИ</t>
  </si>
  <si>
    <t>978-5-369-01552-0</t>
  </si>
  <si>
    <t>38.03.01, 38.03.03, 38.04.01</t>
  </si>
  <si>
    <t>434950.08.01</t>
  </si>
  <si>
    <t>Развитие регионал. инфраструктуры и связей между округами РФ / О.В.Рыкалина-М.:НИЦ ИНФРА-М,2024.-228 с.(О)</t>
  </si>
  <si>
    <t>РАЗВИТИЕ РЕГИОНАЛЬНОЙ ИНФРАСТРУКТУРЫ И СВЯЗЕЙ МЕЖДУ ОКРУГАМИ РОССИЙСКОЙ ФЕДЕРАЦИИ</t>
  </si>
  <si>
    <t>Рыкалина О. В.</t>
  </si>
  <si>
    <t>978-5-16-009795-4</t>
  </si>
  <si>
    <t>775289.01.01</t>
  </si>
  <si>
    <t>Развитие сис. финанс. контроля внешнеэкономич...: Моногр. / В.А.Якимова -М.:ИЦ РИОР, НИЦ ИНФРА-М,2022.-345с(П)</t>
  </si>
  <si>
    <t>РАЗВИТИЕ СИСТЕМЫ ФИНАНСОВОГО КОНТРОЛЯ ВНЕШНЕЭКОНОМИЧЕСКОЙ ДЕЯТЕЛЬНОСТИ ОРГАНИЗАЦИЙ</t>
  </si>
  <si>
    <t>Якимова В.А., Панкова С.В., Хмура С.В.</t>
  </si>
  <si>
    <t>978-5-369-01906-1</t>
  </si>
  <si>
    <t>38.02.06, 38.04.01, 38.04.06</t>
  </si>
  <si>
    <t>457650.09.01</t>
  </si>
  <si>
    <t>Развитие стран БРИКС в глобал. пространстве:Ч.I.Ч.II: Моногр./Л.Н.Борисоглебская-ИНФРА-М,2024-224с(О)</t>
  </si>
  <si>
    <t>РАЗВИТИЕ СТРАН БРИКС В ГЛОБАЛЬНОМ ПРОСТРАНСТВЕ</t>
  </si>
  <si>
    <t>Борисоглебская Л.Н., Борисоглебская Л.Н., Четвериков В.М. и др.</t>
  </si>
  <si>
    <t>978-5-16-009403-8</t>
  </si>
  <si>
    <t>38.03.01, 38.03.04, 38.04.01, 44.03.05, 47.03.03, 47.04.03</t>
  </si>
  <si>
    <t>375300.01.01</t>
  </si>
  <si>
    <t>Развитие труд. потенциала: Уч. пос./ А.М.Асалиев-М.: НИЦ ИНФРА-М,2016.-281 с..-(ВО: Бакалавриат) (п)</t>
  </si>
  <si>
    <t>РАЗВИТИЕ ТРУДОВОГО ПОТЕНЦИАЛА</t>
  </si>
  <si>
    <t>Асалиев А.М., Мирзабалаева Ф.И., Алиева П.Р.</t>
  </si>
  <si>
    <t>978-5-16-011074-5</t>
  </si>
  <si>
    <t>38.03.01, 38.03.03</t>
  </si>
  <si>
    <t>Рекомендовано в качестве учебного пособия для студентов высших учебных заведений, обучающихся по направлениям подготовки 38.03.01 «Экономика», 38.03.03 «Управление персоналом» (квалификация (степень) «бакалавр»)</t>
  </si>
  <si>
    <t>375300.04.01</t>
  </si>
  <si>
    <t>Развитие труд. потенциала: Уч.пос. / А.М.Асалиев - 2 изд. - М.:НИЦ ИНФРА-М,2023 - 281 с.-(ВО) (П)</t>
  </si>
  <si>
    <t>РАЗВИТИЕ ТРУДОВОГО ПОТЕНЦИАЛА, ИЗД.2</t>
  </si>
  <si>
    <t>978-5-16-013470-3</t>
  </si>
  <si>
    <t>708220.04.01</t>
  </si>
  <si>
    <t>Развитие учета населения Рос. империи (XVIII—XIX в.): Моногр. / Н.Д.Борщик-М.:НИЦ ИНФРА-М,2023.-170с(О)</t>
  </si>
  <si>
    <t>РАЗВИТИЕ УЧЕТА НАСЕЛЕНИЯ РОССИЙСКОЙ ИМПЕРИИ (XVIII—XIX ВЕКА)</t>
  </si>
  <si>
    <t>Борщик Н.Д., Пархоменко А.А.</t>
  </si>
  <si>
    <t>978-5-16-015530-2</t>
  </si>
  <si>
    <t>818957.01.01</t>
  </si>
  <si>
    <t>Развитие цифр. экономики с элементами бережливого...: Моногр. / А.Г.Ташкинов-М.:НИЦ ИНФРА-М,2024.-193 с(п)</t>
  </si>
  <si>
    <t>РАЗВИТИЕ ЦИФРОВОЙ ЭКОНОМИКИ С ЭЛЕМЕНТАМИ БЕРЕЖЛИВОГО ПРОИЗВОДСТВА НА ПРЕДПРИЯТИИ</t>
  </si>
  <si>
    <t>Ташкинов А.Г.</t>
  </si>
  <si>
    <t>978-5-16-019622-0</t>
  </si>
  <si>
    <t>38.03.01, 38.04.01, 38.04.02, 38.04.05, 38.06.01</t>
  </si>
  <si>
    <t>Пермский Национальный Исследовательский Политехнический Университет</t>
  </si>
  <si>
    <t>753341.02.01</t>
  </si>
  <si>
    <t>Развитие чел. ресурсов в цифр. эпоху:: Моногр. / Под ред. Забелиной О.В.-М.:НИЦ ИНФРА-М,2024.-253 с.(П)</t>
  </si>
  <si>
    <t>РАЗВИТИЕ ЧЕЛОВЕЧЕСКИХ РЕСУРСОВ В ЦИФРОВУЮ ЭПОХУ: СТРАТЕГИЧЕСКИЕ ВЫЗОВЫ, ПРОБЛЕМЫ И ВОЗМОЖНОСТИ</t>
  </si>
  <si>
    <t>Забелина О.В., Омельченко И.Б., Майорова А.В. и др.</t>
  </si>
  <si>
    <t>978-5-16-016840-1</t>
  </si>
  <si>
    <t>38.03.01, 38.03.03, 38.04.01, 38.04.02, 38.04.03, 38.06.01</t>
  </si>
  <si>
    <t>634290.07.01</t>
  </si>
  <si>
    <t>Ракетно-космич. промышл. России...: Моногр. / Под ред. Эскиндарова М.А. - М.:НИЦ ИНФРА-М,2024 - 309 с.(O)</t>
  </si>
  <si>
    <t>РАКЕТНО-КОСМИЧЕСКАЯ ПРОМЫШЛЕННОСТЬ РОССИИ: ИНСТИТУЦИОНАЛЬНОЕ И ЭКОНОМИЧЕСКОЕ РАЗВИТИЕ</t>
  </si>
  <si>
    <t>Эскиндаров М.А., Комаров И.А.</t>
  </si>
  <si>
    <t>978-5-16-020052-1</t>
  </si>
  <si>
    <t>24.03.01, 24.03.02, 24.03.03, 24.03.05, 24.04.01, 24.04.02, 24.04.03, 24.04.05, 24.05.01</t>
  </si>
  <si>
    <t>648903.03.01</t>
  </si>
  <si>
    <t>Распределение и неравенство в глоб.рыноч. эконом.: Моногр. / И.Н.Мысляева-М:НИЦ ИНФРА-М,2020-166с(о)</t>
  </si>
  <si>
    <t>РАСПРЕДЕЛЕНИЕ И НЕРАВЕНСТВО В ГЛОБАЛЬНОЙ РЫНОЧНОЙ ЭКОНОМИКЕ</t>
  </si>
  <si>
    <t>Мысляева И.Н.</t>
  </si>
  <si>
    <t>978-5-16-016297-3</t>
  </si>
  <si>
    <t>326500.04.01</t>
  </si>
  <si>
    <t>Расчетно-кредитные отношения во внешнеэкономич..:Уч.пос./Ю.Г.Вешкин-М.:Магистр:ИНФРА-М,2023-272с.(о)</t>
  </si>
  <si>
    <t>РАСЧЕТНО-КРЕДИТНЫЕ ОТНОШЕНИЯ ВО ВНЕШНЕЭКОНОМИЧЕСКОЙ ДЕЯТЕЛЬНОСТИ</t>
  </si>
  <si>
    <t>Вешкин Ю. Г., Авагян Г. Л.</t>
  </si>
  <si>
    <t>978-5-9776-0347-8</t>
  </si>
  <si>
    <t>38.03.01, 38.03.02, 38.04.08</t>
  </si>
  <si>
    <t>Российский экономический университет им. Г.В. Плеханова, Краснодарский ф-л</t>
  </si>
  <si>
    <t>102600.07.01</t>
  </si>
  <si>
    <t>Региональная и национальная безопасность: Уч.пос. / А.Б.Логунов - 4 изд. - М.:НИЦ ИНФРА-М,2025 - 481 с.(П)</t>
  </si>
  <si>
    <t>РЕГИОНАЛЬНАЯ И НАЦИОНАЛЬНАЯ БЕЗОПАСНОСТЬ, ИЗД.4</t>
  </si>
  <si>
    <t>Логунов А.Б.</t>
  </si>
  <si>
    <t>978-5-16-020715-5</t>
  </si>
  <si>
    <t>38.03.04, 38.04.04, 38.05.01, 41.03.02, 41.04.02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</si>
  <si>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укрупненной группе направлений подготовки 41.00.00 «Политические науки и регионоведение» (квалификация (степень) «бакалавр») (протокол № 6 от 08.06.2022)</t>
  </si>
  <si>
    <t>0423</t>
  </si>
  <si>
    <t>633231.02.01</t>
  </si>
  <si>
    <t>Региональная сист.в усл. инновац. сценария...: Моногр./Л.Д.Киянова-М.:ИЦ РИОР,НИЦ ИНФРА-М,2020-179(о)</t>
  </si>
  <si>
    <t>РЕГИОНАЛЬНАЯ СИСТЕМА В УСЛОВИЯХ ИННОВАЦИОННОГО СЦЕНАРИЯ РАЗВИТИЯ</t>
  </si>
  <si>
    <t>Киянова Л.Д., Литвиненко И.Л.</t>
  </si>
  <si>
    <t>978-5-369-01637-4</t>
  </si>
  <si>
    <t>Южный университет (ИУБиП)</t>
  </si>
  <si>
    <t>815052.01.01</t>
  </si>
  <si>
    <t>Региональная эконом. и упр. соц.-экономич. развит..: Уч.пос. / К.Ю.Коновалова - М.:НИЦ ИНФРА-М,2025 - 258 с.(п)</t>
  </si>
  <si>
    <t>РЕГИОНАЛЬНАЯ ЭКОНОМИКА И УПРАВЛЕНИЕ СОЦИАЛЬНО-ЭКОНОМИЧЕСКИМ РАЗВИТИЕМ ТЕРРИТОРИЙ</t>
  </si>
  <si>
    <t>Коновалова К.Ю.</t>
  </si>
  <si>
    <t>978-5-16-019307-6</t>
  </si>
  <si>
    <t>05.03.02, 05.04.02, 38.03.01, 38.03.02, 38.03.04, 38.04.01, 38.04.02, 38.04.04, 38.04.09, 38.05.01, 38.05.02, 41.03.02, 41.04.02</t>
  </si>
  <si>
    <t>114550.11.01</t>
  </si>
  <si>
    <t>Региональная экономика и упр.: Уч.пос. / О.С.Белокрылова, - 2 изд. - М:НИЦ ИНФРА-М,2025 - 289 с.(ВО)(П)</t>
  </si>
  <si>
    <t>РЕГИОНАЛЬНАЯ ЭКОНОМИКА И УПРАВЛЕНИЕ, ИЗД.2</t>
  </si>
  <si>
    <t>Белокрылова О.С., Киселева Н.Н., Хубулова В.В.</t>
  </si>
  <si>
    <t>978-5-16-010877-3</t>
  </si>
  <si>
    <t>38.03.01, 38.03.04, 38.04.01, 38.04.04, 44.03.01</t>
  </si>
  <si>
    <t>Допущено Советом Учебно-методического объединения по образованию в области менеджмента в качестве учебного пособия по направлению подготовки "Государственное и муниципальное управление"</t>
  </si>
  <si>
    <t>700577.05.01</t>
  </si>
  <si>
    <t>Региональная экономика. Уч. и прак.: Уч. / А.А.Урунов - М.:НИЦ ИНФРА-М,2025. - 366 с.(ВО)(п)</t>
  </si>
  <si>
    <t>РЕГИОНАЛЬНАЯ ЭКОНОМИКА</t>
  </si>
  <si>
    <t>Урунов А.А.</t>
  </si>
  <si>
    <t>978-5-16-020155-9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</si>
  <si>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направлениям подготовки 38.03.01 «Экономика», 38.03.04 «Государственное и муниципальное управление» (квалификация (степень) «бакалавр») (протокол № 18 от 25.11.2019)</t>
  </si>
  <si>
    <t>335900.08.01</t>
  </si>
  <si>
    <t>Региональная экономика: Уч. / Т.А.Селищева - М.:НИЦ ИНФРА-М,2024.-469 с..-(ВО)(п)</t>
  </si>
  <si>
    <t>Селищева Т.А.</t>
  </si>
  <si>
    <t>978-5-16-019099-0</t>
  </si>
  <si>
    <t>Рекомендовано Учебно-методическим объединением по образованию в области экономики и экономической теории, национальной экономики в качестве учебника для студентов высших учебных заведений, обучающихся по направлению 38.03.01 «Экономика» (квалификация (степень) «бакалавр»)</t>
  </si>
  <si>
    <t>269500.06.01</t>
  </si>
  <si>
    <t>Региональная экономика: Уч. пос. / А.Л. Полтарыхин - М.: Альфа-М:  НИЦ ИНФРА-М, 2023. - 400 с.(П)</t>
  </si>
  <si>
    <t>Полтарыхин А. Л., Сычева И. Н.</t>
  </si>
  <si>
    <t>978-5-98281-388-6</t>
  </si>
  <si>
    <t>38.03.01, 38.03.04, 44.03.01</t>
  </si>
  <si>
    <t>Рекомендовано уполномоченным учреждением ФГБОУ «Государственный университет управления» в качестве учебного пособия для студентов высших учебных заведений, обучающихся по направлению подготовки 080100.62 «Эконом ика» (квалификация (степень) «бакалавр</t>
  </si>
  <si>
    <t>480900.03.01</t>
  </si>
  <si>
    <t>Региональная экономика: Уч.пос. / В.Д.Никифорова-М.:ИЦ РИОР, НИЦ ИНФРА-М,2020-304с.(ВО:Бакалавр.)(П)</t>
  </si>
  <si>
    <t>Никифорова В.Д., Путихин Ю.Е., Никифоров А.А.</t>
  </si>
  <si>
    <t>978-5-369-01553-7</t>
  </si>
  <si>
    <t>Финансовый университет при Правительстве Российской Федерации, Санкт-Петербургский ф-л</t>
  </si>
  <si>
    <t>646501.04.01</t>
  </si>
  <si>
    <t>Региональное природопользование: Уч.пос. / П.В.Большаник, - 2 изд.-М.:НИЦ ИНФРА-М,2023-177с(ВО)(П)</t>
  </si>
  <si>
    <t>РЕГИОНАЛЬНОЕ ПРИРОДОПОЛЬЗОВАНИЕ, ИЗД.2</t>
  </si>
  <si>
    <t>Большаник П.В.</t>
  </si>
  <si>
    <t>978-5-16-018463-0</t>
  </si>
  <si>
    <t>05.03.06, 06.03.01</t>
  </si>
  <si>
    <t>Рекомендовано в качестве учебного пособия для студентов высших учебных заведений, обучающихся по направлению подготовки 05.03.06 «Экология и природопользование» (квалификация (степень) «бакалавр»)</t>
  </si>
  <si>
    <t>Омский государственный педагогический университет</t>
  </si>
  <si>
    <t>344700.06.01</t>
  </si>
  <si>
    <t>Региональное управление и территор. планирование: Уч.пос. / Г.А.Хмелева-М.:НИЦ ИНФРА-М,2023-224с(ВО)</t>
  </si>
  <si>
    <t>РЕГИОНАЛЬНОЕ УПРАВЛЕНИЕ И ТЕРРИТОРИАЛЬНОЕ ПЛАНИРОВАНИЕ</t>
  </si>
  <si>
    <t>Г.А. Хмелева, В.К. Семенычев</t>
  </si>
  <si>
    <t>978-5-16-010788-2</t>
  </si>
  <si>
    <t>38.03.04</t>
  </si>
  <si>
    <t>Рекомендовано Советом Учебно-методического объединения по образованию в области менеджмента в качестве учебного пособия для обучающихся в высших учебных заведениях по направлению подготовки 38.03.04 «Государственное и муниципальное управление» (квалификация (степень) «бакалавр»)</t>
  </si>
  <si>
    <t>323600.04.01</t>
  </si>
  <si>
    <t>Регионы России: факторы устойчив. и институц..: Моногр. /А.А.Чуб -М.:ИЦ РИОР, НИЦ ИНФРА-М,2019-232с.</t>
  </si>
  <si>
    <t>РЕГИОНЫ РОССИИ: ФАКТОРЫ УСТОЙЧИВОСТИ И ИНСТИТУЦИОНАЛЬНЫЕ ПРЕДПОСЫЛКИ РАЗВИТИЯ В УСЛОВИЯХ ГЛОБАЛИЗАЦИИ</t>
  </si>
  <si>
    <t>Чуб А.А.</t>
  </si>
  <si>
    <t>978-5-369-01410-3</t>
  </si>
  <si>
    <t>38.03.01, 38.04.01, 38.04.04, 38.06.01, 44.03.01</t>
  </si>
  <si>
    <t>245200.09.01</t>
  </si>
  <si>
    <t>Регламентация  и нормирование труда: Уч. пос. / В.Б. Бычин - М.:НИЦ ИНФРА-М, 2025 - 188 с.(ВО) (П)</t>
  </si>
  <si>
    <t>РЕГЛАМЕНТАЦИЯ  И НОРМИРОВАНИЕ ТРУДА</t>
  </si>
  <si>
    <t>Бычин В. Б., Шубенкова Е. В.</t>
  </si>
  <si>
    <t>978-5-16-009283-6</t>
  </si>
  <si>
    <t>38.03.01, 38.03.03, 41.03.06</t>
  </si>
  <si>
    <t>Рекомендовано Учебно-методическим объединением вузов России по образованию в области экономики и экономической теории, национальной экономики и экономики труда в качестве учебного пособия для студентов высших учебных заведений, обучающихся по направлению «Экономика» (квалификация (степень) «бакалавр»)</t>
  </si>
  <si>
    <t>699350.02.01</t>
  </si>
  <si>
    <t>Регламентация и нормир. совр. труд. процессов: Уч.пос. / Е.А.Савельева-М.:НИЦ ИНФРА-М,2021.-383 с.(ВО)(П)</t>
  </si>
  <si>
    <t>РЕГЛАМЕНТАЦИЯ И НОРМИРОВАНИЕ СОВРЕМЕННЫХ ТРУДОВЫХ ПРОЦЕССОВ</t>
  </si>
  <si>
    <t>Савельева Е.А.</t>
  </si>
  <si>
    <t>978-5-16-014766-6</t>
  </si>
  <si>
    <t>38.03.01, 38.03.02, 38.03.03, 38.03.04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</si>
  <si>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 по направлению подготовки 38.03.03 «Управление персоналом» (квалификация (степень) «бакалавр») (протокол № 8 от 22.06.2020)</t>
  </si>
  <si>
    <t>Научно-исследовательский институт труда и социального развития</t>
  </si>
  <si>
    <t>747583.01.01</t>
  </si>
  <si>
    <t>Регулирование межд. торговли объектами интеллект....: Моногр. / Д.М. Солдатенко-Таллин: EurAsian Scientific Editions OÜ; М.: ИНФРА-М,2020-206(П)</t>
  </si>
  <si>
    <t>РЕГУЛИРОВАНИЕ МЕЖДУНАРОДНОЙ ТОРГОВЛИ ОБЪЕКТАМИ ИНТЕЛЛЕКТУАЛЬНОЙ СОБСТВЕННОСТИ В УСЛОВИЯХ ГЛОБАЛЬНОЙ ЭКОНОМИКИ</t>
  </si>
  <si>
    <t>Солдатенко Д.М.</t>
  </si>
  <si>
    <t>EurAsian Scientific Editions</t>
  </si>
  <si>
    <t>978-9949-7201-7-0</t>
  </si>
  <si>
    <t>38.03.01, 38.04.01, 38.05.01, 38.06.01, 41.04.05</t>
  </si>
  <si>
    <t>805080.02.01</t>
  </si>
  <si>
    <t>Регулирование новых форм занятости..: Моногр. / Под ред. Забелиной О.В.-М.:НИЦ ИНФРА-М,2023.-325 с.(п)</t>
  </si>
  <si>
    <t>РЕГУЛИРОВАНИЕ НОВЫХ ФОРМ ЗАНЯТОСТИ: ТЕОРИЯ И ПРАКТИКА</t>
  </si>
  <si>
    <t>Забелина О.В., Мирзабалаева Ф.И., Пашкова С.Е. и др.</t>
  </si>
  <si>
    <t>978-5-16-018606-1</t>
  </si>
  <si>
    <t>38.04.01, 38.04.02, 38.04.03, 38.04.04, 38.06.01, 40.04.01, 40.06.01</t>
  </si>
  <si>
    <t>407050.04.01</t>
  </si>
  <si>
    <t>Регулирование регионального рынка жилой недвижимости: монография / С.Б.Глоба-М.:НИЦ ИНФРА-М, СФУ,2018.-96 с..-(Науч.мысль)(О. КБС)</t>
  </si>
  <si>
    <t>РЕГУЛИРОВАНИЕ РЕГИОНАЛЬНОГО РЫНКА ЖИЛОЙ НЕДВИЖИМОСТИ</t>
  </si>
  <si>
    <t>Глоба С. Б., Журавлев Ю. А.</t>
  </si>
  <si>
    <t>978-5-16-006367-6</t>
  </si>
  <si>
    <t>38.03.01, 38.03.02, 38.04.02, 41.03.06, 44.03.01</t>
  </si>
  <si>
    <t>652449.03.01</t>
  </si>
  <si>
    <t>Ретроэкономикс, или Закономерности...: Моногр. / В.С.Гродский - М.:ИЦ РИОР, НИЦ ИНФРА-М,2022 - 208 с.(О)</t>
  </si>
  <si>
    <t>РЕТРОЭКОНОМИКС, ИЛИ ЗАКОНОМЕРНОСТИ ИСТОРИИ МИРОВОЙ ЭКОНОМИЧЕСКОЙ МЫСЛИ</t>
  </si>
  <si>
    <t>978-5-369-01656-5</t>
  </si>
  <si>
    <t>02.03.03, 27.04.05, 38.03.01</t>
  </si>
  <si>
    <t>786991.01.01</t>
  </si>
  <si>
    <t>Рискология: Уч.пос. / А.В.Сигал и др.-М.:НИЦ ИНФРА-М,2024.-463 с.(ВО)(п)</t>
  </si>
  <si>
    <t>РИСКОЛОГИЯ</t>
  </si>
  <si>
    <t>Сигал А.В., Бакуменко М.А., Ремесник Е.С.</t>
  </si>
  <si>
    <t>978-5-16-017989-6</t>
  </si>
  <si>
    <t>38.03.01, 38.03.02, 38.03.04, 38.03.05, 38.04.01, 38.04.02, 38.04.05, 38.04.06, 38.05.01</t>
  </si>
  <si>
    <t>236400.06.01</t>
  </si>
  <si>
    <t>Роль гос. программ в развитии моногородов: Моногр. /А.Н.Ряховская-М.:Магистр, НИЦ ИНФРА-М,2024-272 с.(п)</t>
  </si>
  <si>
    <t>РОЛЬ ГОСУДАРСТВЕННЫХ ПРОГРАММ В РАЗВИТИИ МОНОГОРОДОВ</t>
  </si>
  <si>
    <t>Ряховская А. Н., Кован С. Е., Крюкова О. Г., Ряховская А. Н.</t>
  </si>
  <si>
    <t>978-5-9776-0289-1</t>
  </si>
  <si>
    <t>38.03.01, 38.03.02, 38.03.04, 38.04.01, 38.04.02, 38.04.04, 41.03.06</t>
  </si>
  <si>
    <t>433550.05.01</t>
  </si>
  <si>
    <t>Российская социально-эконом. Система реал..: Моногр. / П.В.Савченко,-2изд.-М.:НИЦ ИНФРА-М,2018-460с.</t>
  </si>
  <si>
    <t>РОССИЙСКАЯ СОЦИАЛЬНО-ЭКОНОМИЧЕСКАЯ СИСТЕМА: РЕАЛИИ И ВЕКТОРЫ РАЗВИТИЯ, ИЗД.2</t>
  </si>
  <si>
    <t>Савченко П.В., Гринберг Р.С.</t>
  </si>
  <si>
    <t>978-5-16-011842-0</t>
  </si>
  <si>
    <t>433550.07.01</t>
  </si>
  <si>
    <t>Российская социально-эконом. система: реал..: Моногр. / П.В.Савченко,-3изд.-М.:НИЦ ИНФРА-М,2019-598с.</t>
  </si>
  <si>
    <t>РОССИЙСКАЯ СОЦИАЛЬНО-ЭКОНОМИЧЕСКАЯ СИСТЕМА: РЕАЛИИ И ВЕКТОРЫ РАЗВИТИЯ, ИЗД.3</t>
  </si>
  <si>
    <t>978-5-16-013990-6</t>
  </si>
  <si>
    <t>0319</t>
  </si>
  <si>
    <t>433550.10.01</t>
  </si>
  <si>
    <t>Российская социально-эконом. система: реал..: Моногр. / П.В.Савченко,-4изд.-М.:НИЦ ИНФРА-М,2024-596с.</t>
  </si>
  <si>
    <t>РОССИЙСКАЯ СОЦИАЛЬНО-ЭКОНОМИЧЕСКАЯ СИСТЕМА: РЕАЛИИ И ВЕКТОРЫ РАЗВИТИЯ, ИЗД.4</t>
  </si>
  <si>
    <t>Гринберг Р.С., Гринберг Р.С., Савченко П.В.</t>
  </si>
  <si>
    <t>978-5-16-016215-7</t>
  </si>
  <si>
    <t>0421</t>
  </si>
  <si>
    <t>657148.05.01</t>
  </si>
  <si>
    <t>Российская экономика за 30 лет-путь от преобр. к разоч.: Моногр. / А.В.Вакурин - М.:НИЦ ИНФРА-М,2022-214с(П)</t>
  </si>
  <si>
    <t>РОССИЙСКАЯ ЭКОНОМИКА ЗА 30 ЛЕТ - ПУТЬ ОТ ПРЕОБРАЗОВАНИЙ К РАЗОЧАРОВАНИЯМ</t>
  </si>
  <si>
    <t>Вакурин А.В., Ковнир В.Н.</t>
  </si>
  <si>
    <t>978-5-16-017030-5</t>
  </si>
  <si>
    <t>38.04.01, 38.04.02, 38.04.08</t>
  </si>
  <si>
    <t>Московский международный университет</t>
  </si>
  <si>
    <t>431150.04.01</t>
  </si>
  <si>
    <t>Российское экономическое пространство: проблемы и перспективы реструктуризации: монография / Под ред. Гришин В.И.-М.:НИЦ ИНФРА-М,2018.-187 с..-(Научна</t>
  </si>
  <si>
    <t>РОССИЙСКОЕ ЭКОНОМИЧЕСКОЕ ПРОСТРАНСТВО: ПРОБЛЕМЫ И ПЕРСПЕКТИВЫ РЕСТРУКТУРИЗАЦИИ</t>
  </si>
  <si>
    <t>Гришин В. И., Гагарина Г. Ю.</t>
  </si>
  <si>
    <t>978-5-16-006660-8</t>
  </si>
  <si>
    <t>112700.10.01</t>
  </si>
  <si>
    <t>Россия: особенности институцион. разв.: Моногр. / Р.М.Нуреев - М.:Юр.Норма, НИЦ ИНФРА-М,2025. - 448 с.(П)</t>
  </si>
  <si>
    <t>РОССИЯ: ОСОБЕННОСТИ ИНСТИТУЦИОНАЛЬНОГО РАЗВИТИЯ</t>
  </si>
  <si>
    <t>978-5-91768-019-4</t>
  </si>
  <si>
    <t>440100.04.01</t>
  </si>
  <si>
    <t>Рынки труда и образоват. услуг России...: Моногр. / Д.Р.Амирова - 2 изд.-М.:НИЦ ИНФРА-М,2021.-324с(П)</t>
  </si>
  <si>
    <t>РЫНКИ ТРУДА И ОБРАЗОВАТЕЛЬНЫХ УСЛУГ РОССИИ: РЕАЛИИ И ПЕРСПЕКТИВЫ, ИЗД.2</t>
  </si>
  <si>
    <t>Амирова Д.Р., Вдовина О.А., Курдова М.А. и др.</t>
  </si>
  <si>
    <t>978-5-16-011365-4</t>
  </si>
  <si>
    <t>38.03.02, 38.04.01, 38.06.01</t>
  </si>
  <si>
    <t>440100.02.01</t>
  </si>
  <si>
    <t>Рынки труда и образоват. услуг России...: Моногр./ Под ред. Резника С.Д.-М.:НИЦ ИНФРА-М,2017-324с(П)</t>
  </si>
  <si>
    <t>РЫНКИ ТРУДА И ОБРАЗОВАТЕЛЬНЫХ УСЛУГ РОССИИ: РЕАЛИИ И ПЕРСПЕКТИВЫ</t>
  </si>
  <si>
    <t>Резник С.Д., Нижегородцев Р.М., Резник Г.А.</t>
  </si>
  <si>
    <t>825980.01.01</t>
  </si>
  <si>
    <t>Рынок труда соц. уязвимых категорий населения...: Моногр. / О.В.Забелина. - М.:НИЦ ИНФРА-М,2024. - 307 с.(п)</t>
  </si>
  <si>
    <t>РЫНОК ТРУДА СОЦИАЛЬНО УЯЗВИМЫХ КАТЕГОРИЙ НАСЕЛЕНИЯ: ПОТЕНЦИАЛ, НОВЫЕ ТРЕНДЫ И ПРОБЛЕМЫ РЕГУЛИРОВАНИЯ</t>
  </si>
  <si>
    <t>Забелина О.В., Мирзабалаева Ф.И., Санкова Л.В. и др.</t>
  </si>
  <si>
    <t>978-5-16-019872-9</t>
  </si>
  <si>
    <t>38.04.01, 38.04.02, 38.04.03, 38.06.01, 39.03.02</t>
  </si>
  <si>
    <t>768261.01.01</t>
  </si>
  <si>
    <t>Рынок труда угольной промышленности (проф. срез): Моногр. / И.А.Волошина-М.:НИЦ ИНФРА-М,2022-147 с.(Науч.мысль)(О)</t>
  </si>
  <si>
    <t>РЫНОК ТРУДА УГОЛЬНОЙ ПРОМЫШЛЕННОСТИ (ПРОФЕССИОНАЛЬНЫЙ СРЕЗ)</t>
  </si>
  <si>
    <t>Волошина И.А., Бесфамильная С.В., Забелина О.В. и др.</t>
  </si>
  <si>
    <t>978-5-16-017351-1</t>
  </si>
  <si>
    <t>796037.03.01</t>
  </si>
  <si>
    <t>Санкционный фактор трансформации рос. и мир. экономики: Моногр. /Логинов Б.Б.-М.:НИЦ ИНФРА-М,2024.-235 с.(п)</t>
  </si>
  <si>
    <t>САНКЦИОННЫЙ ФАКТОР ТРАНСФОРМАЦИИ РОССИЙСКОЙ И МИРОВОЙ ЭКОНОМИКИ</t>
  </si>
  <si>
    <t>Логинов Б.Б., Толмачев П.И., Сурма И.В. и др.</t>
  </si>
  <si>
    <t>978-5-16-018195-0</t>
  </si>
  <si>
    <t>034180.19.01</t>
  </si>
  <si>
    <t>Сборник задач по микроэконом.: К "Курсу микроэк."Р. М.Нуреева /Р.М.Нуреев -М:Норма:ИНФРА-М,2023-432с(П)</t>
  </si>
  <si>
    <t>СБОРНИК ЗАДАЧ ПО МИКРОЭКОНОМИКЕ</t>
  </si>
  <si>
    <t>Нуреев Р.М., Латов Ю.В., Пястолов С.М. и др.</t>
  </si>
  <si>
    <t>978-5-91768-252-5</t>
  </si>
  <si>
    <t>0102</t>
  </si>
  <si>
    <t>432050.09.01</t>
  </si>
  <si>
    <t>Свободные эконом.и офшорные зоны: Уч.пос. / В.И.Баронов-М.:Магистр,НИЦ ИНФРА-М,2024-560с(Магистр.)(п)</t>
  </si>
  <si>
    <t>СВОБОДНЫЕ ЭКОНОМИЧЕСКИЕ И ОФШОРНЫЕ ЗОНЫ (ЭКОНОМИКО-ПРАВОВЫЕ ВОПРОСЫ ЗАРУБЕЖНОЙ И РОССИЙСКОЙ ПРАКТИКИ)</t>
  </si>
  <si>
    <t>Баронов В.И., Костюнина Г.М.</t>
  </si>
  <si>
    <t>978-5-9776-0267-9</t>
  </si>
  <si>
    <t>673849.03.01</t>
  </si>
  <si>
    <t>Семейно-детный образ жизни: результаты соц.-демогр..:Моногр./ А.И.Антонов-М.:НИЦ ИНФРА-М,2022-540с</t>
  </si>
  <si>
    <t>СЕМЕЙНО-ДЕТНЫЙ ОБРАЗ ЖИЗНИ: РЕЗУЛЬТАТЫ СОЦИОЛОГО-ДЕМОГРАФИЧЕСКОГО ИССЛЕДОВАНИЯ</t>
  </si>
  <si>
    <t>Антонов А.И., Синельников А.Б., Новоселова Е.Н. и др.</t>
  </si>
  <si>
    <t>978-5-16-013618-9</t>
  </si>
  <si>
    <t>38.03.01, 38.03.04, 39.03.01, 39.03.03, 39.04.01, 39.04.03, 44.03.01, 44.03.05</t>
  </si>
  <si>
    <t>Московский государственный университет им. М.В. Ломоносова, социологический факультет</t>
  </si>
  <si>
    <t>779602.01.01</t>
  </si>
  <si>
    <t>Сибирь-2021. Развитие продолжается: Моногр. / В.В.Куимов-М.:НИЦ ИНФРА-М,2022.-420 с.(Науч.мысль)(П)</t>
  </si>
  <si>
    <t>СИБИРЬ-2021. РАЗВИТИЕ ПРОДОЛЖАЕТСЯ</t>
  </si>
  <si>
    <t>Куимов В.В., Жиронкин С.А., Демченко С.К. и др.</t>
  </si>
  <si>
    <t>978-5-16-017834-9</t>
  </si>
  <si>
    <t>05.04.02, 38.04.01, 38.04.04, 38.05.01, 38.05.02, 38.06.01, 44.04.04</t>
  </si>
  <si>
    <t>809296.01.01</t>
  </si>
  <si>
    <t>Сибирь-2023. На пути соц.-экономич. трансформации: Моногр. / В.В.Куимов-М.:НИЦ ИНФРА-М,2024.-222 с.(п)</t>
  </si>
  <si>
    <t>СИБИРЬ-2023. НА ПУТИ СОЦИАЛЬНО-ЭКОНОМИЧЕСКОЙ ТРАНСФОРМАЦИИ</t>
  </si>
  <si>
    <t>Куимов В.В., Сердюк С.С., Ямщиков А.С. и др.</t>
  </si>
  <si>
    <t>978-5-16-019164-5</t>
  </si>
  <si>
    <t>05.04.02, 05.06.01, 38.03.01, 38.04.01, 38.04.04, 38.05.01, 38.06.01, 41.03.02, 41.06.01, 44.04.04</t>
  </si>
  <si>
    <t>273300.04.01</t>
  </si>
  <si>
    <t>Синергетический эффект интеграции компаний: Моногр./А.Е.Иванов - РИОР: ИНФРА-М, 2022-156с. (о)</t>
  </si>
  <si>
    <t>СИНЕРГЕТИЧЕСКИЙ ЭФФЕКТ ИНТЕГРАЦИИ КОМПАНИЙ: МЕХАНИЗМ ФОРМИРОВАНИЯ, ОЦЕНКА, УЧЕТ</t>
  </si>
  <si>
    <t>Иванов А.Е.</t>
  </si>
  <si>
    <t>978-5-369-01342-7</t>
  </si>
  <si>
    <t>38.03.02, 38.04.02, 41.03.06</t>
  </si>
  <si>
    <t>776555.01.01</t>
  </si>
  <si>
    <t>Система управ. рисками в таможенном деле: Уч. / В.И.Бережной.-М.:НИЦ ИНФРА-М,2024.-213 с.(ВО.Сп)(п)</t>
  </si>
  <si>
    <t>СИСТЕМА УПРАВЛЕНИЯ РИСКАМИ В ТАМОЖЕННОМ ДЕЛЕ</t>
  </si>
  <si>
    <t>Бережной В.И., Марцева Т.Г., Бережная О.В. и др.</t>
  </si>
  <si>
    <t>978-5-16-018152-3</t>
  </si>
  <si>
    <t>Белгородский университет кооперации, экономики и права, ф-л Ставропольский кооперативный институт</t>
  </si>
  <si>
    <t>646391.02.01</t>
  </si>
  <si>
    <t>Система управления регион.развитием..: Моногр. / И.Л.Литвиненко-М.:ИЦ РИОР, НИЦ ИНФРА-М,2020-204с(О)</t>
  </si>
  <si>
    <t>СИСТЕМА УПРАВЛЕНИЯ РЕГИОНАЛЬНЫМ РАЗВИТИЕМ НА ОСНОВЕ ИННОВАЦИОННО-ИНВЕСТИЦИОННОЙ МОДЕЛИ</t>
  </si>
  <si>
    <t>Литвиненко И.Л.</t>
  </si>
  <si>
    <t>978-5-369-01630-5</t>
  </si>
  <si>
    <t>27.04.05, 27.04.07, 38.03.01</t>
  </si>
  <si>
    <t>Российский государственный университет социальных технологий</t>
  </si>
  <si>
    <t>827990.01.01</t>
  </si>
  <si>
    <t>Система экономич. безопасности организации: Уч.пос. / Н.Г.Гаджиев. - М.:НИЦ ИНФРА-М,2025. - 300 с.(ВО)(п)</t>
  </si>
  <si>
    <t>СИСТЕМА ЭКОНОМИЧЕСКОЙ БЕЗОПАСНОСТИ ОРГАНИЗАЦИИ</t>
  </si>
  <si>
    <t>Гаджиев Н.Г., Коноваленко С.А., Торженова Т.В. и др.</t>
  </si>
  <si>
    <t>978-5-16-020018-7</t>
  </si>
  <si>
    <t>10.05.04, 38.03.01, 38.04.01, 38.05.01, 38.05.02</t>
  </si>
  <si>
    <t>753522.01.01</t>
  </si>
  <si>
    <t>Системно-синергетич. аспект энерго- и ресурсосб. в строит..: Моногр. / Р.А.Попов-М.:НИЦ ИНФРА-М,2022.-187с(О)</t>
  </si>
  <si>
    <t>СИСТЕМНО-СИНЕРГЕТИЧЕСКИЙ АСПЕКТ ЭНЕРГО- И РЕСУРСОСБЕРЕЖЕНИЯ В СТРОИТЕЛЬСТВЕ И ЖКХ В УСЛОВИЯХ ЭКОЛОГИЗАЦИИ</t>
  </si>
  <si>
    <t>Попов Р.А.</t>
  </si>
  <si>
    <t>978-5-16-016897-5</t>
  </si>
  <si>
    <t>08.04.01, 08.06.01, 38.03.10, 38.06.01</t>
  </si>
  <si>
    <t>Кубанский государственный технологический университет</t>
  </si>
  <si>
    <t>085570.04.01</t>
  </si>
  <si>
    <t>Системный анализ в управлении: Уч.пос./Т.Н.Тимченко-М.:ИЦ РИОР,НИЦ ИНФРА-М,2016-161с(ВО:Бакалавриат)</t>
  </si>
  <si>
    <t>СИСТЕМНЫЙ АНАЛИЗ В УПРАВЛЕНИИ</t>
  </si>
  <si>
    <t>Тимченко Т. Н.</t>
  </si>
  <si>
    <t>978-5-369-00238-4</t>
  </si>
  <si>
    <t>27.03.05, 38.03.01, 38.03.02, 38.03.05, 38.04.05</t>
  </si>
  <si>
    <t>814282.01.01</t>
  </si>
  <si>
    <t>Совместное предприним. на рынке возобновл. энергетики Рос.: моногр. / А.И.Дудник-М.:НИЦ ИНФРА-М,2024.-181 с(о)</t>
  </si>
  <si>
    <t>СОВМЕСТНОЕ ПРЕДПРИНИМАТЕЛЬСТВО НА РЫНКЕ ВОЗОБНОВЛЯЕМОЙ ЭНЕРГЕТИКИ РОССИИ</t>
  </si>
  <si>
    <t>Дудник А.И.</t>
  </si>
  <si>
    <t>978-5-16-019389-2</t>
  </si>
  <si>
    <t>750932.02.01</t>
  </si>
  <si>
    <t>Совр. демограф. процессы: здоровье и здравоохр.: Уч.пос. / А.А.Шабунова - изд.-М.:НИЦ ИНФРА-М,2024.-223 с(п)</t>
  </si>
  <si>
    <t>СОВРЕМЕННЫЕ ДЕМОГРАФИЧЕСКИЕ ПРОЦЕССЫ: ЗДОРОВЬЕ И ЗДРАВООХРАНЕНИЕ, ИЗД.2</t>
  </si>
  <si>
    <t>Шабунова А.А., Калачикова О.Н., Груздева М.А. и др.</t>
  </si>
  <si>
    <t>978-5-16-017290-3</t>
  </si>
  <si>
    <t>31.05.01, 31.05.02, 32.04.01, 32.05.01, 38.04.01, 39.04.01</t>
  </si>
  <si>
    <t>Вологодский научный центр Российской академии наук</t>
  </si>
  <si>
    <t>750651.01.01</t>
  </si>
  <si>
    <t>Современные отношения власти и бизнеса...: Монография / А.В.Брега-М.:НИЦ ИНФРА-М,2022.-209 с.(О)</t>
  </si>
  <si>
    <t>СОВРЕМЕННЫЕ ОТНОШЕНИЯ ВЛАСТИ И БИЗНЕСА: ЗАРУБЕЖНЫЙ И ОТЕЧЕСТВЕННЫЙ ОПЫТ</t>
  </si>
  <si>
    <t>Брега А.В., Брега Г.В.</t>
  </si>
  <si>
    <t>978-5-16-017300-9</t>
  </si>
  <si>
    <t>235400.05.01</t>
  </si>
  <si>
    <t>Современные парадигмы и методы анализа и контр. бюджет..: Моногр./Н.А.Казакова - ИНФРА-М, 2024-270с.</t>
  </si>
  <si>
    <t>СОВРЕМЕННЫЕ ПАРАДИГМЫ И МЕТОДЫ АНАЛИЗА И КОНТРОЛЯ БЮДЖЕТНОЙ ЭФФЕКТИВНОСТИ</t>
  </si>
  <si>
    <t>Казакова Н. А., Федченко Е. А., Трофимова Л. Б.</t>
  </si>
  <si>
    <t>978-5-16-009145-7</t>
  </si>
  <si>
    <t>38.03.01, 38.03.02, 38.04.01, 38.04.02, 38.04.04, 38.06.01</t>
  </si>
  <si>
    <t>798638.01.01</t>
  </si>
  <si>
    <t>Современный стратегический анализ: Уч. / И.В.Зенкина - М.:НИЦ ИНФРА-М,2024. - 288 с.(ВО)(п)</t>
  </si>
  <si>
    <t>СОВРЕМЕННЫЙ СТРАТЕГИЧЕСКИЙ АНАЛИЗ</t>
  </si>
  <si>
    <t>Зенкина И.В.</t>
  </si>
  <si>
    <t>978-5-16-019484-4</t>
  </si>
  <si>
    <t>38.04.02, 38.04.06, 38.05.01</t>
  </si>
  <si>
    <t>641742.03.01</t>
  </si>
  <si>
    <t>Состояние и перспект.внешнеторгового...: Моногр. / А.Е.Суглобов-М.:ИЦ РИОР,НИЦ ИНФРА-М,2020-140с.(О)</t>
  </si>
  <si>
    <t>СОСТОЯНИЕ И ПЕРСПЕКТИВЫ ВНЕШНЕТОРГОВОГО ПОТЕНЦИАЛА РОССИИ НА МИРОВОМ  РЫНКЕ ЛЕСА</t>
  </si>
  <si>
    <t>Суглобов А.Е., Мантусов В.Б., Кузминых Ю.В. и др.</t>
  </si>
  <si>
    <t>978-5-369-01602-2</t>
  </si>
  <si>
    <t>35.03.01, 35.04.01, 38.03.01, 38.03.04, 41.03.05, 44.03.05</t>
  </si>
  <si>
    <t>455300.08.01</t>
  </si>
  <si>
    <t>Социальная география РФ: Моногр. / В.В.Воронин - 2 изд. - М.:НИЦ ИНФРА-М,2024 - 307 с.(Науч.мысль)(О)</t>
  </si>
  <si>
    <t>СОЦИАЛЬНАЯ ГЕОГРАФИЯ РОССИЙСКОЙ ФЕДЕРАЦИИ, ИЗД.2</t>
  </si>
  <si>
    <t>Воронин В.В., Кочуров Б.И., Перстенева Н.П. и др.</t>
  </si>
  <si>
    <t>978-5-16-016091-7</t>
  </si>
  <si>
    <t>05.04.02, 38.04.01, 38.06.01, 39.04.01, 39.04.02, 39.06.01</t>
  </si>
  <si>
    <t>832513.01.01</t>
  </si>
  <si>
    <t>Социально значимые отрасли экономики России....: Моногр. / А.В.Сигал - М.:НИЦ ИНФРА-М,2025. - 381 с.(п)</t>
  </si>
  <si>
    <t>СОЦИАЛЬНО ЗНАЧИМЫЕ ОТРАСЛИ ЭКОНОМИКИ РОССИИ: ФУНКЦИОНИРОВАНИЕ, ОПТИМИЗАЦИЯ ДЕЯТЕЛЬНОСТИ, МОДЕРНИЗАЦИЯ И ПЕРСПЕКТИВЫ РАЗВИТИЯ</t>
  </si>
  <si>
    <t>Сигал А.В., Апатова Н.В., Бакуменко М.А. и др.</t>
  </si>
  <si>
    <t>978-5-16-020075-0</t>
  </si>
  <si>
    <t>38.03.01, 38.04.04, 38.05.01, 38.06.01</t>
  </si>
  <si>
    <t>781097.02.01</t>
  </si>
  <si>
    <t>Социальное богатство инновац. сис.: Моногр. / М.А.Сажина-М.:НИЦ ИНФРА-М,2024.-110 с.(Науч.мысль)(о)</t>
  </si>
  <si>
    <t>СОЦИАЛЬНОЕ БОГАТСТВО ИННОВАЦИОННОЙ СИСТЕМЫ</t>
  </si>
  <si>
    <t>Сажина М.А., Каширова А.В., Сажина М.А.</t>
  </si>
  <si>
    <t>978-5-16-017787-8</t>
  </si>
  <si>
    <t>803606.03.01</t>
  </si>
  <si>
    <t>Социальное богатство человеческого общества: Моногр. / М.А.Сажина-М.:НИЦ ИНФРА-М,2024-148с.(Науч.мысль)(п)</t>
  </si>
  <si>
    <t>СОЦИАЛЬНОЕ БОГАТСТВО ЧЕЛОВЕЧЕСКОГО ОБЩЕСТВА</t>
  </si>
  <si>
    <t>Сажина М.А.</t>
  </si>
  <si>
    <t>978-5-16-018534-7</t>
  </si>
  <si>
    <t>38.03.02, 38.04.01, 38.04.02, 38.04.03, 38.04.04, 38.06.01</t>
  </si>
  <si>
    <t>292900.05.01</t>
  </si>
  <si>
    <t>Социально-эконом. история России: Уч.пос. / Под ред. Худокормова А.Г. - 2 изд. - М.:НИЦ ИНФРА-М,2023 - 600 с.(п)</t>
  </si>
  <si>
    <t>СОЦИАЛЬНО-ЭКОНОМИЧЕСКАЯ ИСТОРИЯ РОССИИ, ИЗД.2</t>
  </si>
  <si>
    <t>Худокормов А.Г., Розинская Н.А., Слудковская М.А. и др.</t>
  </si>
  <si>
    <t>978-5-16-010070-8</t>
  </si>
  <si>
    <t>Рекомендовано в качестве учебного пособия для студентов высших учебных заведений, обучающихся по направлениям подготовки 38.03.01 «Экономика», 38.03.02 «Менеджмент», 38.03.04 «Государственное и муниципальное управление» (квалификация (степень) «бакалавр»)</t>
  </si>
  <si>
    <t>342500.02.01</t>
  </si>
  <si>
    <t>Социально-эконом. развитие России как объект гос. регулирования:Моногр./Н.В.Спасская-М.:ИЦ РИОР, НИЦ ИНФРА-М,2016-216с-(Научная мысль)(п)</t>
  </si>
  <si>
    <t>СОЦИАЛЬНО-ЭКОНОМИЧЕСКОЕ РАЗВИТИЕ РОССИИ КАК ОБЪЕКТ ГОСУДАРСТВЕННОГО РЕГУЛИРОВАНИЯ</t>
  </si>
  <si>
    <t>Спасская Н.В., Такмакова Е.В.</t>
  </si>
  <si>
    <t>978-5-369-01452-3</t>
  </si>
  <si>
    <t>38.03.01, 38.03.04, 38.04.04, 44.03.01</t>
  </si>
  <si>
    <t>666290.03.01</t>
  </si>
  <si>
    <t>Социально-эконом.районирование в эпоху больших данных:Моногр./В.И.Блануца-М.:НИЦ ИНФРА-М,2019-194(П)</t>
  </si>
  <si>
    <t>СОЦИАЛЬНО-ЭКОНОМИЧЕСКОЕ РАЙОНИРОВАНИЕ В ЭПОХУ БОЛЬШИХ ДАННЫХ</t>
  </si>
  <si>
    <t>978-5-16-013259-4</t>
  </si>
  <si>
    <t>642149.04.01</t>
  </si>
  <si>
    <t>Социально-эконом.усл.перехода к новой модели:Моногр./Под ред. Ахапкина Н.Ю.-М.:НИЦ ИНФРА-М,2023-298с</t>
  </si>
  <si>
    <t>СОЦИАЛЬНО-ЭКОНОМИЧЕСКИЕ УСЛОВИЯ ПЕРЕХОДА К НОВОЙ МОДЕЛИ ЭКОНОМИЧЕСКОГО РОСТА</t>
  </si>
  <si>
    <t>Ахапкин Н.Ю., Биляк С.А., Бухвальд Е.М. и др.</t>
  </si>
  <si>
    <t>978-5-16-012349-3</t>
  </si>
  <si>
    <t>718599.02.01</t>
  </si>
  <si>
    <t>Социально-экономическая история Франции: Уч. / А.Г.Худокормов - М.:НИЦ ИНФРА-М,2022 - 286 с.(ВО: Бак.)(П)</t>
  </si>
  <si>
    <t>СОЦИАЛЬНО-ЭКОНОМИЧЕСКАЯ ИСТОРИЯ ФРАНЦИИ</t>
  </si>
  <si>
    <t>Худокормов А.Г.</t>
  </si>
  <si>
    <t>978-5-16-015769-6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</si>
  <si>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направлению подготовки 38.03.02 «Экономика» (квалификация (степень) «бакалавр») (протокол № 15 от 14.10.2019)</t>
  </si>
  <si>
    <t>087700.18.01</t>
  </si>
  <si>
    <t>Социально-экономическая статистика: Уч.пос. / Я.С.Мелкумов - 2 изд. - М.:НИЦ ИНФРА-М,2025 - 186 с.(ВО)</t>
  </si>
  <si>
    <t>СОЦИАЛЬНО-ЭКОНОМИЧЕСКАЯ СТАТИСТИКА, ИЗД.2</t>
  </si>
  <si>
    <t>Мелкумов Я. С.</t>
  </si>
  <si>
    <t>978-5-16-005424-7</t>
  </si>
  <si>
    <t>Рекомендовано в качестве учебного пособия для студентов высших учебных заведений, обучающихся по направлениям подготовки 38.03.01 «Экономика», 38.03.02. «Менеджмент» (квалификация (степень) «бакалавр»)</t>
  </si>
  <si>
    <t>674023.02.01</t>
  </si>
  <si>
    <t>Социально-экономические трансформации региона...: Моногр./М.М.Махмудова -М.:НИЦ ИНФРА-М,2019-281с(П)</t>
  </si>
  <si>
    <t>СОЦИАЛЬНО-ЭКОНОМИЧЕСКИЕ ТРАНСФОРМАЦИИ РЕГИОНА В СОВРЕМЕННЫХ УСЛОВИЯХ</t>
  </si>
  <si>
    <t>Махмудова М.М., Ефремова В.В., Королева А.М.</t>
  </si>
  <si>
    <t>978-5-16-013679-0</t>
  </si>
  <si>
    <t>418300.05.01</t>
  </si>
  <si>
    <t>Социогуманитарный фон и факторы модерниз..: Моногр./Л.Н.Даниленко - М.: НИЦ ИНФРА-М, 2024-160с. (о)</t>
  </si>
  <si>
    <t>СОЦИОГУМАНИТАРНЫЙ ФОН И ФАКТОРЫ МОДЕРНИЗАЦИОННЫХ ПРОЦЕССОВ И СОЗДАНИЯ НОВОЙ ЭКОНОМИКИ В РОССИИ</t>
  </si>
  <si>
    <t>Даниленко Л. Н.</t>
  </si>
  <si>
    <t>978-5-16-006260-0</t>
  </si>
  <si>
    <t>38.03.01, 38.03.02, 38.03.04, 38.04.01, 38.04.02, 38.04.04, 38.04.09, 38.05.01, 40.03.01, 44.03.01, 44.03.05</t>
  </si>
  <si>
    <t>681552.02.01</t>
  </si>
  <si>
    <t>Социо-эколого-эконом.системы: теория и практика: Моногр. / Р.А.Жуков-М.:НИЦ ИНФРА-М,2023-186с(О)</t>
  </si>
  <si>
    <t>СОЦИО-ЭКОЛОГО-ЭКОНОМИЧЕСКИЕ СИСТЕМЫ: ТЕОРИЯ И ПРАКТИКА</t>
  </si>
  <si>
    <t>Жуков Р.А.</t>
  </si>
  <si>
    <t>Научная мысль - 100 лет ФУ</t>
  </si>
  <si>
    <t>978-5-16-014366-8</t>
  </si>
  <si>
    <t>05.03.06, 05.04.06, 38.03.01, 38.04.01, 39.03.01, 39.04.01, 44.03.01</t>
  </si>
  <si>
    <t>Финансовый университет при Правительстве Российской Федерации, Тульский ф-л</t>
  </si>
  <si>
    <t>645768.11.01</t>
  </si>
  <si>
    <t>Справочник экономиста предпр.: Справ./ Под ред. Акуленко Н.Б.-М.:НИЦ ИНФРА-М,2024.-424 с.(Справ. ИНФРА-М)(П)</t>
  </si>
  <si>
    <t>СПРАВОЧНИК ЭКОНОМИСТА ПРЕДПРИЯТИЯ</t>
  </si>
  <si>
    <t>Акуленко Н.Б., Кукушкин С.Н., Кучеренко А.И.</t>
  </si>
  <si>
    <t>Справочники ИНФРА-М</t>
  </si>
  <si>
    <t>978-5-16-012424-7</t>
  </si>
  <si>
    <t>Справочник</t>
  </si>
  <si>
    <t>38.03.01, 38.03.02, 38.03.03, 38.03.04, 38.03.05, 38.03.06, 38.04.01, 38.04.02, 38.04.03, 38.04.04, 38.04.05, 38.04.06, 38.04.08</t>
  </si>
  <si>
    <t>344400.04.01</t>
  </si>
  <si>
    <t>Статистика в примерах и задачах: Уч.пос. / В.И.Бережной - 2 изд.-М.:НИЦ ИНФРА-М,2023.-290 с.(ВО)(п)</t>
  </si>
  <si>
    <t>СТАТИСТИКА В ПРИМЕРАХ И ЗАДАЧАХ, ИЗД.2</t>
  </si>
  <si>
    <t>Бережная Е.В., Бережная О.В., Бережной В.И.</t>
  </si>
  <si>
    <t>978-5-16-018154-7</t>
  </si>
  <si>
    <t>Рекомендовано федеральным государственным бюджетным образовательным учреждением высшего профессионального образования «Государственный университет управления» в качестве учебного пособия для студентов высших учебных заведений, обучающихся по направлению подготовки 38.03.02 «Менеджмент» (квалификация (степень) «бакалавр») Регистрационный номер рецензии 021 от 29 января 2015 г. (ФГАУ ФИРО)</t>
  </si>
  <si>
    <t>Северо-Кавказский федеральный университет</t>
  </si>
  <si>
    <t>344400.03.01</t>
  </si>
  <si>
    <t>Статистика в примерах и задачах:Уч.пос./В.И.Бережной-М.:НИЦ ИНФРА-М,2023-288с.(ВО:Бакалавриат)(П)</t>
  </si>
  <si>
    <t>СТАТИСТИКА В ПРИМЕРАХ И ЗАДАЧАХ</t>
  </si>
  <si>
    <t>Бережной В.И., Бигдай О.Б., Бережная О.В., Киселева О.А.</t>
  </si>
  <si>
    <t>978-5-16-010785-1</t>
  </si>
  <si>
    <t>636188.03.01</t>
  </si>
  <si>
    <t>Статистика в управлении соц.-эконом.процессами: Уч.пос. / О.А.Гужова-М.:НИЦ ИНФРА-М,2024-172с(ВО)(о)</t>
  </si>
  <si>
    <t>СТАТИСТИКА В УПРАВЛЕНИИ СОЦИАЛЬНО-ЭКОНОМИЧЕСКИМИ ПРОЦЕССАМИ</t>
  </si>
  <si>
    <t>Гужова О.А., Токарев Ю.А.</t>
  </si>
  <si>
    <t>978-5-16-012151-2</t>
  </si>
  <si>
    <t>38.03.01, 38.03.02, 38.03.03, 38.04.01, 38.04.02, 38.04.03, 41.03.06</t>
  </si>
  <si>
    <t>Рекомендовано в качестве учебного пособия для студентов высших учебных заведений, обучающихся по направлениям подготовки 38.03.01 «Экономика», 38.03.02 «Мереджмент», 38.03.03 «Управление персоналом» (квалификация (степень) «бакалавр»)</t>
  </si>
  <si>
    <t>474450.04.01</t>
  </si>
  <si>
    <t>Статистика природопользования: Уч.пос. / Л.И. Егоренков - М.: Форум:НИЦ ИНФРА-М, 2023-176с.(ВО) (о)</t>
  </si>
  <si>
    <t>СТАТИСТИКА ПРИРОДОПОЛЬЗОВАНИЯ</t>
  </si>
  <si>
    <t>Егоренков Л.И.</t>
  </si>
  <si>
    <t>978-5-91134-949-3</t>
  </si>
  <si>
    <t>05.03.06, 05.04.06</t>
  </si>
  <si>
    <t>Рекомендовано в качестве учебного пособия для студентов и бакалавров высших учебных заведений, обучающихся по направлению подготовки 02200.62 «Экология и природопользование»</t>
  </si>
  <si>
    <t>Государственный Университет Просвещения</t>
  </si>
  <si>
    <t>689284.03.01</t>
  </si>
  <si>
    <t>Статистика природопользования: Уч.пос. / Л.И.Егоренков-М.:Форум, НИЦ ИНФРА-М,2023.-174 с.(СПО)(П)</t>
  </si>
  <si>
    <t>978-5-00091-617-9</t>
  </si>
  <si>
    <t>05.02.02, 05.02.03, 20.02.01, 20.02.03, 20.02.04, 38.02.01, 38.02.02, 38.02.08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</si>
  <si>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укрупненной группе специальностей 05.02.00 «Науки о Земле»</t>
  </si>
  <si>
    <t>711186.02.01</t>
  </si>
  <si>
    <t>Статистика туризма: Уч.пос. / А.В.Панова - М.:НИЦ ИНФРА-М,2021 - 248 с.-(СПО)(П)</t>
  </si>
  <si>
    <t>СТАТИСТИКА ТУРИЗМА</t>
  </si>
  <si>
    <t>Панова А.В.</t>
  </si>
  <si>
    <t>978-5-16-015326-1</t>
  </si>
  <si>
    <t>43.02.16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</si>
  <si>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43.02.10 «Туризм», 43.02.14 «Гостиничное дело» (протокол № 5 от 11.03.2019)</t>
  </si>
  <si>
    <t>276000.12.01</t>
  </si>
  <si>
    <t>Статистика туризма: Уч.пос. / А.В.Панова, - 2 изд.-М.:НИЦ ИНФРА-М,2024.-287 с.(ВО)(П)</t>
  </si>
  <si>
    <t>СТАТИСТИКА ТУРИЗМА, ИЗД.2</t>
  </si>
  <si>
    <t>978-5-16-015481-7</t>
  </si>
  <si>
    <t>43.03.02, 43.03.03, 43.04.02, 43.04.03, 49.03.03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</si>
  <si>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 по направлениям подготовки  43.03.02 «Туризм», 43.03.03 «Гостиничное дело» (квалификация (степень) «бакалавр») (протокол № 7 от 08.06.2020)</t>
  </si>
  <si>
    <t>276000.05.01</t>
  </si>
  <si>
    <t>Статистика туризма: Уч.пос. / А.В.Панова-М.:НИЦ ИНФРА-М,2020.-248 с..-(ВО: Бакалавриат)(П)</t>
  </si>
  <si>
    <t>978-5-16-011796-6</t>
  </si>
  <si>
    <t>112190.13.01</t>
  </si>
  <si>
    <t>Статистика. Краткий курс лекций..: Уч.пос. / Е.М.Мусина - 2 изд. - М.:Форум, НИЦ ИНФРА-М,2024. - 72 с.(СПО)(О)</t>
  </si>
  <si>
    <t>СТАТИСТИКА. КРАТКИЙ КУРС ЛЕКЦИЙ И ТЕСТОВЫЕ ЗАДАНИЯ, ИЗД.2</t>
  </si>
  <si>
    <t>Мусина Е.М.</t>
  </si>
  <si>
    <t>978-5-00091-747-3</t>
  </si>
  <si>
    <t>Рекомендовано Учебно-методическим советом Учебно-методического центра по профессиональному образованию Департамента образования города Москвы в качестве учебного пособия для студентов образовательных учреждений среднего профессионального образования</t>
  </si>
  <si>
    <t>842470.01.01</t>
  </si>
  <si>
    <t>Статистика: Уч. / В.В.Глинский - 5 изд. - М.:НИЦ ИНФРА-М,2025. - 372 с.(СПО)(п)</t>
  </si>
  <si>
    <t>СТАТИСТИКА, ИЗД.5</t>
  </si>
  <si>
    <t>Глинский В.В., Серга Л.К., Ионин В.Г. и др.</t>
  </si>
  <si>
    <t>978-5-16-020348-5</t>
  </si>
  <si>
    <t>38.02.03, 38.02.06</t>
  </si>
  <si>
    <t>0525</t>
  </si>
  <si>
    <t>027380.13.01</t>
  </si>
  <si>
    <t>Статистика: Уч. / В.В.Глинский - 5-е изд.-М.:НИЦ ИНФРА-М,2024.-372 с.(ВО: Бакалавриат)(п)</t>
  </si>
  <si>
    <t>978-5-16-018343-5</t>
  </si>
  <si>
    <t>Допущено Учебно-методическим объединением по образованию в области учреждений высшего образования в качестве учебника для студентов, обучающихся по экономическим специальностям и направлениям «Статистика», «Экономика» и «Менеджмент»</t>
  </si>
  <si>
    <t>0524</t>
  </si>
  <si>
    <t>758831.01.01</t>
  </si>
  <si>
    <t>Статистика: Уч. / В.Н.Едронова-М.:НИЦ ИНФРА-М,2024.-231 с.(ВО: Бакалавриат)(П)</t>
  </si>
  <si>
    <t>СТАТИСТИКА</t>
  </si>
  <si>
    <t>Едронова В.Н.</t>
  </si>
  <si>
    <t>978-5-16-017050-3</t>
  </si>
  <si>
    <t>00.03.13, 38.03.01, 38.03.02</t>
  </si>
  <si>
    <t>072660.18.01</t>
  </si>
  <si>
    <t>Статистика: Уч. / И.И.Сергеева - 2 изд. - М.:ИД ФОРУМ,НИЦ ИНФРА-М,2024 - 304 с.-(СПО)(П)</t>
  </si>
  <si>
    <t>СТАТИСТИКА, ИЗД.2</t>
  </si>
  <si>
    <t>Сергеева И. И., Чекулина Т. А., Тимофеева С. А.</t>
  </si>
  <si>
    <t>978-5-8199-0888-4</t>
  </si>
  <si>
    <t>31.02.01, 51.02.03</t>
  </si>
  <si>
    <t>027380.15.01</t>
  </si>
  <si>
    <t>Статистика: Уч. / Под ред. Ионина В.Г. - 4 изд. - М.:НИЦ ИНФРА-М,2023 - 355 с.(ВО: Бакалавр.)(П)</t>
  </si>
  <si>
    <t>СТАТИСТИКА, ИЗД.4</t>
  </si>
  <si>
    <t>Глинский В.В., Ионин В.Г., Серга Л.К. и др.</t>
  </si>
  <si>
    <t>978-5-16-012070-6</t>
  </si>
  <si>
    <t>0417</t>
  </si>
  <si>
    <t>070570.06.01</t>
  </si>
  <si>
    <t>Статистика: Уч. пос. / Е.А.Замедлина - М.:ИЦ РИОР,НИЦ ИНФРА-М,2019 - 160 с.-(СПО)(О)</t>
  </si>
  <si>
    <t>Замедлина Е.А.</t>
  </si>
  <si>
    <t>978-5-369-01303-8</t>
  </si>
  <si>
    <t>09.02.03, 31.02.01, 51.02.03</t>
  </si>
  <si>
    <t>176400.07.01</t>
  </si>
  <si>
    <t>Статистика: Уч. пос. / О.А.Шумак - М.:ИЦ РИОР, НИЦ ИНФРА-М,2025 - 311 с.(ВО: Бакалавр.)(п)</t>
  </si>
  <si>
    <t>Шумак О. А., Гераськин А. В.</t>
  </si>
  <si>
    <t>978-5-369-01048-8</t>
  </si>
  <si>
    <t>Рекомендовано Министерством образования РФ в качестве учебника для студентов высших учебных заведений, обучающихся по экономическим специальностям</t>
  </si>
  <si>
    <t>Национальный исследовательский ядерный университет "МИФИ", ф-л Обнинский институт атомной энергетики</t>
  </si>
  <si>
    <t>141800.05.01</t>
  </si>
  <si>
    <t>Статистика: Уч. пос. / Ю.С. Ивченко. - М.: ИЦ РИОР:  ИНФРА-М, 2020. - 375 с. (ВО) (п)</t>
  </si>
  <si>
    <t>Ивченко Ю. С.</t>
  </si>
  <si>
    <t>978-5-369-00636-8</t>
  </si>
  <si>
    <t>38.03.01, 38.03.03, 38.03.04, 38.04.01, 41.03.06</t>
  </si>
  <si>
    <t>Рекомендовано УМО по образованию в области финансов, учета и мировой экономики в качестве учебного пособия для студентов вузов, обучающихся по специальностям "Финансы и кредит",  "Бухгалтерский учет, анализ и аудит"</t>
  </si>
  <si>
    <t>175800.10.01</t>
  </si>
  <si>
    <t>Статистика: Уч.пос. / Е.В.Иода - М.:Вуз. уч., НИЦ ИНФРА-М,2025 - 303 с.(П)</t>
  </si>
  <si>
    <t>Иода Е. В.</t>
  </si>
  <si>
    <t>978-5-9558-0144-5</t>
  </si>
  <si>
    <t>38.03.01, 38.03.02, 38.03.03, 38.03.04, 38.04.01, 41.03.06</t>
  </si>
  <si>
    <t>Липецкий Государственный Технический Университет</t>
  </si>
  <si>
    <t>085170.09.01</t>
  </si>
  <si>
    <t>Статистика: Уч.пос. / М.Г.Сидоренко - М.:Форум,2025. - 160 с.(о)(Проф.обр.)</t>
  </si>
  <si>
    <t>Сидоренко М. Г.</t>
  </si>
  <si>
    <t>978-5-91134-160-2</t>
  </si>
  <si>
    <t>31.02.03, 38.02.01, 38.02.02, 38.02.03, 38.02.06, 38.02.07, 38.02.08, 39.02.01, 40.02.04</t>
  </si>
  <si>
    <t>Допущено Мин. обр. и науки РФ в качестве учебного пособия для студентов учреждений среднего профессионального образования, обучаюищхся по экономическим специальностям</t>
  </si>
  <si>
    <t>Томский государственный университет систем управления и радиоэлектроники</t>
  </si>
  <si>
    <t>075440.06.01</t>
  </si>
  <si>
    <t>Статистика: Шпаргалка - М.:ИЦ РИОР - 158 с.-(Шпаргалка [отрывная])(О)</t>
  </si>
  <si>
    <t>978-5-369-00711-2</t>
  </si>
  <si>
    <t>223800.06.01</t>
  </si>
  <si>
    <t>Статистическая метод. в системе..: Уч. / Под ред. Едроновой В.Н. - М.:Магистр, НИЦ ИНФРА-М,2022-464с(П)</t>
  </si>
  <si>
    <t>СТАТИСТИЧЕСКАЯ МЕТОДОЛОГИЯ В СИСТЕМЕ НАУЧНЫХ МЕТОДОВ ФИНАНСОВЫХ И ЭКОНОМИЧЕСКИХ ИССЛЕДОВАНИЙ</t>
  </si>
  <si>
    <t>Едронова В. Н., Овчаров А. О., Едронова В. Н.</t>
  </si>
  <si>
    <t>978-5-9776-0283-9</t>
  </si>
  <si>
    <t>165750.09.01</t>
  </si>
  <si>
    <t>Статистическая обработка данных в уч.-исслед.: Уч.пос. /П.А.Волкова-М.:Форум,НИЦ ИНФРА-М,2024-96с(О)</t>
  </si>
  <si>
    <t>СТАТИСТИЧЕСКАЯ ОБРАБОТКА ДАННЫХ В УЧЕБНО-ИССЛЕДОВАТЕЛЬСКИХ РАБОТАХ</t>
  </si>
  <si>
    <t>Волкова П.А., Шипунов А.Б.</t>
  </si>
  <si>
    <t>978-5-00091-710-7</t>
  </si>
  <si>
    <t>38.03.01, 38.03.04, 38.04.01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</si>
  <si>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 (протокол № 6 от 25.03.2019)</t>
  </si>
  <si>
    <t>Институт биологии внутренних вод им. И.Д. Папанина Российской академии наук</t>
  </si>
  <si>
    <t>633745.04.01</t>
  </si>
  <si>
    <t>Статистические методы анализа дан.: Уч. /Под ред. Ниворожкиной Л.И.-М.:ИЦ РИОР,НИЦ ИНФРА-М,2023-333с</t>
  </si>
  <si>
    <t>СТАТИСТИЧЕСКИЕ МЕТОДЫ АНАЛИЗА ДАННЫХ</t>
  </si>
  <si>
    <t>Ниворожкина Л.И., Арженовский С.В., Рудяга А.А. и др.</t>
  </si>
  <si>
    <t>978-5-369-01612-1</t>
  </si>
  <si>
    <t>38.03.01, 38.03.03, 38.03.04, 41.03.06</t>
  </si>
  <si>
    <t>681636.04.01</t>
  </si>
  <si>
    <t>Стимулирование перехода к низкоуглеродной экономике: Моногр./ И.С.Белик-М.:НИЦ ИНФРА-М,2024-104с(О)</t>
  </si>
  <si>
    <t>СТИМУЛИРОВАНИЕ ПЕРЕХОДА К НИЗКОУГЛЕРОДНОЙ ЭКОНОМИКЕ</t>
  </si>
  <si>
    <t>Белик И.С., Стародубец Н.В., Майорова Т.В. и др.</t>
  </si>
  <si>
    <t>978-5-16-013789-6</t>
  </si>
  <si>
    <t>Уральский федеральный университет им. первого Президента России Б.Н. Ельцина</t>
  </si>
  <si>
    <t>411800.09.01</t>
  </si>
  <si>
    <t>Страны БРИКС в совр. мировой экономике: Моногр. / Е.Ф.Авдокушин -М.:Магистр, НИЦ ИНФРА-М, 2024-480с(п)</t>
  </si>
  <si>
    <t>СТРАНЫ БРИКС В СОВРЕМЕННОЙ МИРОВОЙ ЭКОНОМИКЕ</t>
  </si>
  <si>
    <t>Авдокушин Е. Ф., Жариков М. В.</t>
  </si>
  <si>
    <t>978-5-9776-0255-6</t>
  </si>
  <si>
    <t>38.03.01, 38.04.01, 41.04.05</t>
  </si>
  <si>
    <t>737697.01.01</t>
  </si>
  <si>
    <t>Страны БРИКС: сотрудничество и партнерство...: Монография / Красавина Л.Н.-М.:НИЦ ИНФРА-М, 2019-285с(П)</t>
  </si>
  <si>
    <t>СТРАНЫ БРИКС: СОТРУДНИЧЕСТВО И ПАРТНЕРСТВО В УСЛОВИЯХ МНОГОПОЛЯРНОГО МИРА</t>
  </si>
  <si>
    <t>Красавина Л.Н., Ревенко Н.С.</t>
  </si>
  <si>
    <t>978-9949-7201-8-7</t>
  </si>
  <si>
    <t>654194.04.01</t>
  </si>
  <si>
    <t>Стратегическая модель устойч. аграрного бизнеса: Моногр./ Д.Ю.Самыгин-М.:НИЦ ИНФРА-М,2020-161с.(П)</t>
  </si>
  <si>
    <t>СТРАТЕГИЧЕСКАЯ МОДЕЛЬ УСТОЙЧИВОСТИ АГРАРНОГО БИЗНЕСА: ПАРАМЕТРЫ, РИСКИ, РЕШЕНИЯ</t>
  </si>
  <si>
    <t>978-5-16-012744-6</t>
  </si>
  <si>
    <t>35.03.04, 38.03.01, 38.03.02, 38.04.01, 38.04.02</t>
  </si>
  <si>
    <t>823069.01.01</t>
  </si>
  <si>
    <t>Стратегическое планир. устойчивого развития агропродов. сектора / Д.Ю.Самыгин-М.:НИЦ ИНФРА-М,2025.-303 с.(о)</t>
  </si>
  <si>
    <t>СТРАТЕГИЧЕСКОЕ ПЛАНИРОВАНИЕ УСТОЙЧИВОГО РАЗВИТИЯ АГРОПРОДОВОЛЬСТВЕННОГО СЕКТОРА</t>
  </si>
  <si>
    <t>978-5-16-019789-0</t>
  </si>
  <si>
    <t>38.03.01, 38.06.01</t>
  </si>
  <si>
    <t>742793.01.01</t>
  </si>
  <si>
    <t>Стратегическое развит. материально-технич. обеспеч. ж/д транспорта / А.В.Цевелев-М.:НИЦ ИНФРА-М,2021.-229 с.(О)</t>
  </si>
  <si>
    <t>СТРАТЕГИЧЕСКОЕ РАЗВИТИЕ МАТЕРИАЛЬНО-ТЕХНИЧЕСКОГО ОБЕСПЕЧЕНИЯ ЖЕЛЕЗНОДОРОЖНОГО ТРАНСПОРТА</t>
  </si>
  <si>
    <t>978-5-16-016594-3</t>
  </si>
  <si>
    <t>23.05.04, 23.05.05, 23.06.01</t>
  </si>
  <si>
    <t>760124.02.01</t>
  </si>
  <si>
    <t>Стратегическое развит. нефтегаз. компл. России: Моногр. / С.Е.Трофимов-М.:НИЦ ИНФРА-М,2022.-157 с.(Науч.мысль)(П)</t>
  </si>
  <si>
    <t>СТРАТЕГИЧЕСКОЕ РАЗВИТИЕ НЕФТЕГАЗОВОГО КОМПЛЕКСА РОССИИ: ТЕОРЕТИЧЕСКИЕ ОСНОВЫ, СПЕЦИФИКА И ГЛОБАЛИЗАЦИОННЫЕ АСПЕКТЫ ГОСУДАРСТВЕННОГО РЕГУЛИРОВАНИЯ</t>
  </si>
  <si>
    <t>Трофимов С.Е.</t>
  </si>
  <si>
    <t>978-5-16-017075-6</t>
  </si>
  <si>
    <t>Байкальский государственный университет</t>
  </si>
  <si>
    <t>271800.09.01</t>
  </si>
  <si>
    <t>Стратегия и механизмы устойчив. развития региона: Моногр. / С.М.Вдовин - М.:НИЦ ИНФРА-М,2025 - 154с(О)</t>
  </si>
  <si>
    <t>СТРАТЕГИЯ И МЕХАНИЗМЫ УСТОЙЧИВОГО РАЗВИТИЯ РЕГИОНА</t>
  </si>
  <si>
    <t>Вдовин С. М.</t>
  </si>
  <si>
    <t>978-5-16-016804-3</t>
  </si>
  <si>
    <t>449850.07.01</t>
  </si>
  <si>
    <t>Стратегия и эконом. политика государства: Уч.пос. / Е.Н.Ведута-2 изд.-М.:НИЦ ИНФРА-М,2023-320 с.(ВО)(П)</t>
  </si>
  <si>
    <t>СТРАТЕГИЯ И ЭКОНОМИЧЕСКАЯ ПОЛИТИКА ГОСУДАРСТВА, ИЗД.2</t>
  </si>
  <si>
    <t>Ведута Е. Н.</t>
  </si>
  <si>
    <t>978-5-16-009120-4</t>
  </si>
  <si>
    <t>824452.02.01</t>
  </si>
  <si>
    <t>Структурная модерн. рос. экономики: угрозы...: Моногр./М.В.Дубовик - М.:НИЦ ИНФРА-М,2024 - 225 с.-(Науч.мысль)(п)</t>
  </si>
  <si>
    <t>СТРУКТУРНАЯ МОДЕРНИЗАЦИЯ РОССИЙСКОЙ ЭКОНОМИКИ: УГРОЗЫ, ВОЗМОЖНОСТИ,  ПЕРСПЕКТИВЫ</t>
  </si>
  <si>
    <t>Дубовик М.В., Осипов В.С., Бондаренко Н.Е. и др.</t>
  </si>
  <si>
    <t>978-5-16-019911-5</t>
  </si>
  <si>
    <t>250800.07.01</t>
  </si>
  <si>
    <t>Судьба континента Сибирь: пробл. разв..: Сб. стат./ Под ред. В.С.Ефимова - ИНФРА-М;СФУ, 2023-188 с.(О)</t>
  </si>
  <si>
    <t>СУДЬБА КОНТИНЕНТА СИБИРЬ: ПРОБЛЕМЫ РАЗВИТИЯ. ЭКСПЕРТНЫЙ ДИСКУРС</t>
  </si>
  <si>
    <t>Ефимов В. С.</t>
  </si>
  <si>
    <t>978-5-16-009359-8</t>
  </si>
  <si>
    <t>38.03.01, 38.04.01, 41.03.02, 41.04.02, 44.03.01</t>
  </si>
  <si>
    <t>441100.04.01</t>
  </si>
  <si>
    <t>Таможенное оформ. морских контейн..: Уч.пос./Т.Н.Тимченко-2 изд.-М.:ИЦ РИОР,НИЦ ИНФРА-М,2018-123с(о)</t>
  </si>
  <si>
    <t>ТАМОЖЕННОЕ ОФОРМЛЕНИЕ МОРСКИХ КОНТЕЙНЕРНЫХ ПЕРЕВОЗОК, ИЗД.2</t>
  </si>
  <si>
    <t>Тимченко Т.Н., Филатова Е.В.</t>
  </si>
  <si>
    <t>978-5-369-01669-5</t>
  </si>
  <si>
    <t>441100.08.01</t>
  </si>
  <si>
    <t>Таможенное оформ. морских контейнер..: Уч.пос. / Т.Н.Тимченко -3изд.-М.:ИЦ РИОР, НИЦ ИНФРА-М,2025-134с(ВО)(О)</t>
  </si>
  <si>
    <t>ТАМОЖЕННОЕ ОФОРМЛЕНИЕ МОРСКИХ КОНТЕЙНЕРНЫХ ПЕРЕВОЗОК, ИЗД.3</t>
  </si>
  <si>
    <t>978-5-369-01886-6</t>
  </si>
  <si>
    <t>0320</t>
  </si>
  <si>
    <t>435700.05.01</t>
  </si>
  <si>
    <t>Тарифная и ценовая полит.в жилищ...:Моногр./А.Н.Ряховская-М.:НИЦ ИНФРА-М,2024-124с.(Науч.мысль)(о)</t>
  </si>
  <si>
    <t>ТАРИФНАЯ И ЦЕНОВАЯ ПОЛИТИКА В ЖИЛИЩНОЙ И КОММУНАЛЬНОЙ СФЕРАХ</t>
  </si>
  <si>
    <t>Ряховская А.Н., Таги-Заде Ф.Г.</t>
  </si>
  <si>
    <t>978-5-16-011333-3</t>
  </si>
  <si>
    <t>129500.14.01</t>
  </si>
  <si>
    <t>Теневая эконом. и эконом. безоп. гос.: Уч.пос. / В.И.Авдийский.-3 изд.-М:НИЦ ИНФРА-М,2024 - 538с(П)</t>
  </si>
  <si>
    <t>ТЕНЕВАЯ ЭКОНОМИКА И ЭКОНОМИЧЕСКАЯ БЕЗОПАСНОСТЬ ГОСУДАРСТВА, ИЗД.3</t>
  </si>
  <si>
    <t>978-5-16-016905-7</t>
  </si>
  <si>
    <t>739892.01.01</t>
  </si>
  <si>
    <t>Теоретико-методологич. основы развит. экономич. субъекта... / О.В.Лихтарова-М.:НИЦ ИНФРА-М,2023-181с(О)</t>
  </si>
  <si>
    <t>ТЕОРЕТИКО-МЕТОДОЛОГИЧЕСКИЕ ОСНОВЫ РАЗВИТИЯ ЭКОНОМИЧЕСКОГО СУБЪЕКТА НА ОСНОВЕ СТЕЙКХОЛДЕРСКОГО ПОДХОДА</t>
  </si>
  <si>
    <t>Лихтарова О.В.</t>
  </si>
  <si>
    <t>978-5-16-016329-1</t>
  </si>
  <si>
    <t>766063.01.01</t>
  </si>
  <si>
    <t>Теоретические аспекты формир. и развития экол. экономики в России: Моногр. / Н.Г.Гаджиев, -М.:НИЦ ИНФРА-М,2022.-167 с.(О)</t>
  </si>
  <si>
    <t>ТЕОРЕТИЧЕСКИЕ АСПЕКТЫ ФОРМИРОВАНИЯ И РАЗВИТИЯ ЭКОЛОГИЧЕСКОЙ ЭКОНОМИКИ В РОССИИ</t>
  </si>
  <si>
    <t>Гаджиев Н.Г., Коноваленко С.А., Трофимов М.Н. и др.</t>
  </si>
  <si>
    <t>978-5-16-017246-0</t>
  </si>
  <si>
    <t>20.06.01, 38.06.01, 38.07.02</t>
  </si>
  <si>
    <t>060600.14.01</t>
  </si>
  <si>
    <t>Теоретические основы анализа хоз. деят.: Уч.пос. / Г.В.Савицкая, - 3 изд. - М.:НИЦ ИНФРА-М,2025. - 217 с.(ВО)(П)</t>
  </si>
  <si>
    <t>ТЕОРЕТИЧЕСКИЕ ОСНОВЫ АНАЛИЗА ХОЗЯЙСТВЕННОЙ ДЕЯТЕЛЬНОСТИ, ИЗД.3</t>
  </si>
  <si>
    <t>978-5-16-013157-3</t>
  </si>
  <si>
    <t>38.03.01, 38.03.02, 38.03.03, 38.03.04, 38.03.05, 38.03.06, 38.03.07, 38.04.01, 38.04.02, 38.04.03, 38.04.04, 38.04.05, 38.04.06, 38.04.07, 38.04.08, 38.04.09, 38.05.01, 38.05.02, 44.03.01</t>
  </si>
  <si>
    <t>0318</t>
  </si>
  <si>
    <t>149050.09.01</t>
  </si>
  <si>
    <t>Теория и практ.интегр.процес.в промышл.:Моногр./О.Ю.Мичурина-М.:НИЦ ИНФРА-М,2024-287с(Науч.мысль)(о)</t>
  </si>
  <si>
    <t>ТЕОРИЯ И ПРАКТИКА ИНТЕГРАЦИОННЫХ ПРОЦЕССОВ В ПРОМЫШЛЕННОСТИ</t>
  </si>
  <si>
    <t>Мичурина О. Ю.</t>
  </si>
  <si>
    <t>978-5-16-009838-8</t>
  </si>
  <si>
    <t>Астраханский государственный технический университет</t>
  </si>
  <si>
    <t>432700.04.01</t>
  </si>
  <si>
    <t>Теория и практ.прогноз.цен на энергорес.:Моногр./Ю.Н.Линник-М.:НИЦ ИНФРА-М,2024-339с.(Науч.мысль)(п)</t>
  </si>
  <si>
    <t>ТЕОРИЯ И ПРАКТИКА ПРОГНОЗИРОВАНИЯ ЦЕН НА ЭНЕРГОРЕСУРСЫ</t>
  </si>
  <si>
    <t>ЛинникЮ.Н., АфанасьевВ.Я., КазакА.С.</t>
  </si>
  <si>
    <t>978-5-16-011298-5</t>
  </si>
  <si>
    <t>13.03.01, 13.04.01, 13.06.01, 38.03.01, 38.04.01, 38.06.01</t>
  </si>
  <si>
    <t>340700.04.01</t>
  </si>
  <si>
    <t>Теория равновесий и регуляторов эк..:Уч.пос./В.С.Гродский-ИЦ РИОР,НИЦ ИНФРА-М,2023-195с(ВО:Магистр.)</t>
  </si>
  <si>
    <t>ТЕОРИЯ РАВНОВЕСИЙ И РЕГУЛЯТОРОВ ЭКОНОМИКИ</t>
  </si>
  <si>
    <t>978-5-369-01422-6</t>
  </si>
  <si>
    <t>38.04.01, 38.04.02, 38.06.01, 38.07.02</t>
  </si>
  <si>
    <t>408200.07.01</t>
  </si>
  <si>
    <t>Теория развития экономич. интересов объектов..: Моногр. / А.Ю.Баранова - М.:НИЦ ИНФРА-М,2022 - 150 с.(О)</t>
  </si>
  <si>
    <t>ТЕОРИЯ РАЗВИТИЯ ЭКОНОМИЧЕСКИХ ИНТЕРЕСОВ ОБЪЕКТОВ ТУРИЗМОЛОГИИ</t>
  </si>
  <si>
    <t>Баранова А.Ю.</t>
  </si>
  <si>
    <t>978-5-16-005757-6</t>
  </si>
  <si>
    <t>43.03.02, 43.04.02, 49.03.03</t>
  </si>
  <si>
    <t>015495.20.01</t>
  </si>
  <si>
    <t>Теория статистики: Практикум / Г.Л.Громыко, - 5 изд. - М.:НИЦ ИНФРА-М,2025. - 238 с.(ВО: Бакалавр.)(П)</t>
  </si>
  <si>
    <t>ТЕОРИЯ СТАТИСТИКИ, ИЗД.5</t>
  </si>
  <si>
    <t>Громыко Г. Л.</t>
  </si>
  <si>
    <t>978-5-16-005432-2</t>
  </si>
  <si>
    <t>38.03.01, 38.03.02, 38.03.04, 38.03.05, 38.03.06, 38.03.10, 38.04.08</t>
  </si>
  <si>
    <t>Рекомендовано Учебно-методическим объединением по классическому университетскому образованию в качестве учебного пособия по дисциплине федерального компонента для студентов высших учебных заведений, обучающихся по направлению подготовки 38.03.01 «Экономика»</t>
  </si>
  <si>
    <t>0513</t>
  </si>
  <si>
    <t>024500.15.01</t>
  </si>
  <si>
    <t>Теория статистики: Уч. / Под ред. Громыко Г.Л. - 3 изд.-М.:НИЦ ИНФРА-М,2018-476 с.-(ВО:Бакалавр.)(П)</t>
  </si>
  <si>
    <t>ТЕОРИЯ СТАТИСТИКИ, ИЗД.3</t>
  </si>
  <si>
    <t>Громыко Г.Л.</t>
  </si>
  <si>
    <t>978-5-16-004857-4</t>
  </si>
  <si>
    <t>38.03.01, 38.03.02, 38.03.05, 38.03.06, 38.03.07, 38.04.01, 38.04.02, 38.04.05, 38.04.06, 38.04.07, 38.04.08, 38.04.09, 39.03.03, 41.03.06</t>
  </si>
  <si>
    <t>0312</t>
  </si>
  <si>
    <t>024500.21.01</t>
  </si>
  <si>
    <t>Теория статистики: Уч. / Под ред. Громыко Г.Л. - 4 изд. - М.:НИЦ ИНФРА-М,2024 - 465 с.-(ВО)(п)</t>
  </si>
  <si>
    <t>ТЕОРИЯ СТАТИСТИКИ, ИЗД.4</t>
  </si>
  <si>
    <t>Громыко Г.Л., Воробьев А.Н., Иванов Ю.Н. и др.</t>
  </si>
  <si>
    <t>978-5-16-019084-6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</si>
  <si>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укрупненной группе специальностей и направлений 38.03.00 «Экономика и управление» (квалификация (степень) «бакалавр») (протокол № 10 от 27.05.2019)</t>
  </si>
  <si>
    <t>0419</t>
  </si>
  <si>
    <t>038500.14.01</t>
  </si>
  <si>
    <t>Теория экономического анализа: Уч. / А.Д.Шеремет, - 4 изд. - М.:НИЦ ИНФРА-М,2024 - 389 с.-(ВО)(П)</t>
  </si>
  <si>
    <t>ТЕОРИЯ ЭКОНОМИЧЕСКОГО АНАЛИЗА, ИЗД.4</t>
  </si>
  <si>
    <t>Шеремет А.Д., Хорин А.Н.</t>
  </si>
  <si>
    <t>978-5-16-014626-3</t>
  </si>
  <si>
    <t>Рекомендовано Министерством образования и науки Российской Федерации в качестве учебника для студентов высших учебных заведений, обучающихся по направлению подготовки «Экономика»</t>
  </si>
  <si>
    <t>476900.07.01</t>
  </si>
  <si>
    <t>Теория экономического анализа: Уч. / В.А.Бирюков - 4 изд. - М.:НИЦ ИНФРА-М,2022 - 462 с.(ВО)(П)</t>
  </si>
  <si>
    <t>Бирюков В.А., Шаронин П.Н.</t>
  </si>
  <si>
    <t>978-5-16-015755-9</t>
  </si>
  <si>
    <t>Рекомендуется федеральным государственным бюджетным образовательным учреждением высшего образования «Государственный университет управления» в качестве учебника к использованию в образовательных учреждениях, реализующих образовательные программы высшего образования по направлению подготовки 38.03.01 «Экономика», по дисциплине «Теория экономического анализа» (регистрационный номер рецензии 1518 от 15.09.2011, МГУП)</t>
  </si>
  <si>
    <t>0420</t>
  </si>
  <si>
    <t>476900.04.01</t>
  </si>
  <si>
    <t>Теория экономического анализа: Уч. / В.А.Бирюков, - 3 изд.- М.:НИЦ ИНФРА-М,2018.-449 с..-(ВО)(П)</t>
  </si>
  <si>
    <t>ТЕОРИЯ ЭКОНОМИЧЕСКОГО АНАЛИЗА, ИЗД.3</t>
  </si>
  <si>
    <t>978-5-16-013512-0</t>
  </si>
  <si>
    <t>Рекомендуется федеральным государственным бюджетным образовательным учреждением высшего образования «Государственный университет управления» в качестве учебника к использованию в образовательных учреждениях,  реализующих образовательные программы высшего образования по направлению подготовки 38.03.01 «Экономика», по дисциплине «Теория экономического анализа»</t>
  </si>
  <si>
    <t>027873.18.01</t>
  </si>
  <si>
    <t>Теория экономического анализа: Уч.пос. / Л.Е.Басовский-М.:НИЦ ИНФРА-М,2024.-222 с.(ВО: Бакалавриат)(о)</t>
  </si>
  <si>
    <t>ТЕОРИЯ ЭКОНОМИЧЕСКОГО АНАЛИЗА</t>
  </si>
  <si>
    <t>978-5-16-000293-4</t>
  </si>
  <si>
    <t>18.04.01, 38.03.01, 43.04.01, 44.03.05</t>
  </si>
  <si>
    <t>065900.12.01</t>
  </si>
  <si>
    <t>Теория экономического анализа: Уч.пос./Под ред. Р.П.Казаковой-НИЦ ИНФРА-М,2024-238с(ВО)(О)</t>
  </si>
  <si>
    <t>Казакова Р.П., Казаков С.В., Казакова Р.П.</t>
  </si>
  <si>
    <t>978-5-16-003838-4</t>
  </si>
  <si>
    <t>Рекомендуется в качестве учебного пособия для студентов экономических вузов, обучающихся по специальностям 080105 «финансы и кредит". 080109 «Бухгалтерский учет, анализ и аудит», 080502 "Экономика и управление на предприятии»</t>
  </si>
  <si>
    <t>467750.08.01</t>
  </si>
  <si>
    <t>Теория эффективности экономики: Моногр./О.С.Сухарев - 2 изд. - М:КУРС: ИНФРА-М,2024-368с. (Наука) (о)</t>
  </si>
  <si>
    <t>ТЕОРИЯ ЭФФЕКТИВНОСТИ ЭКОНОМИКИ, ИЗД.2</t>
  </si>
  <si>
    <t>978-5-905554-58-2</t>
  </si>
  <si>
    <t>759883.01.01</t>
  </si>
  <si>
    <t>Теория, методология и практика регионал. стратегич. планир.: Моногр. / О.И.Бабина-М.:НИЦ ИНФРА-М,2022.-122 с.(О)</t>
  </si>
  <si>
    <t>ТЕОРИЯ, МЕТОДОЛОГИЯ И ПРАКТИКА РЕГИОНАЛЬНОГО СТРАТЕГИЧЕСКОГО ПЛАНИРОВАНИЯ</t>
  </si>
  <si>
    <t>Бабина О.И.</t>
  </si>
  <si>
    <t>978-5-16-017101-2</t>
  </si>
  <si>
    <t>057180.14.01</t>
  </si>
  <si>
    <t>Территориальная организ.населения: Уч.пос. / Е.Г.Чистяков-2 изд.-М.:Вуз.уч.,НИЦ ИНФРА-М,2024-252с(П)</t>
  </si>
  <si>
    <t>ТЕРРИТОРИАЛЬНАЯ ОРГАНИЗАЦИЯ НАСЕЛЕНИЯ, ИЗД.2</t>
  </si>
  <si>
    <t>Чистяков Е. Г.</t>
  </si>
  <si>
    <t>978-5-9558-0117-9</t>
  </si>
  <si>
    <t>05.03.02, 38.03.04</t>
  </si>
  <si>
    <t>Допущено Учебно-методическим объединением вузов России по образованию в области менеджмента в качестве учебного пособия для студентов высших учебных заведений, обучающихся по специальности 061000 «Государственное и муниципальное управление»</t>
  </si>
  <si>
    <t>680396.01.01</t>
  </si>
  <si>
    <t>Технологии кадрового менеджмента: Уч. / О.Л.Чуланова - М.:НИЦ ИНФРА-М,2019 -492с(ВО: Бакалавриат)(П)</t>
  </si>
  <si>
    <t>ТЕХНОЛОГИИ КАДРОВОГО МЕНЕДЖМЕНТА</t>
  </si>
  <si>
    <t>Чуланова О.Л.</t>
  </si>
  <si>
    <t>978-5-16-014054-4</t>
  </si>
  <si>
    <t>38.03.03, 38.04.03</t>
  </si>
  <si>
    <t>Рекомендовано Учебно-методическим советом ВО в качестве учебника для студентов высших учебных заведений, обучающихся по направлению подготовки 38.03.03 «Управление персоналом» (квалификация (степень) «бакалавр»)</t>
  </si>
  <si>
    <t>Сургутский государственный университет</t>
  </si>
  <si>
    <t>681206.03.01</t>
  </si>
  <si>
    <t>Технологии тренинга: Уч. / Е.В.Сухова - М.:НИЦ ИНФРА-М,2024 - 232 с.-(ВО)(п)</t>
  </si>
  <si>
    <t>ТЕХНОЛОГИИ ТРЕНИНГА</t>
  </si>
  <si>
    <t>Сухова Е.В.</t>
  </si>
  <si>
    <t>978-5-16-019384-7</t>
  </si>
  <si>
    <t>38.03.02, 38.03.03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</si>
  <si>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направлениям подготовки 38.03.02 «Менеджмент», 38.03.03 «Управление персоналом» (квалификация (степень) «бакалавр») (протокол № 2 от 03.02.2020)</t>
  </si>
  <si>
    <t>Медицинский университет "Реавиз"</t>
  </si>
  <si>
    <t>758049.05.01</t>
  </si>
  <si>
    <t>Технология и орг. предприятия туризма: Уч. / Под ред. Богданова Е.И. - М.:НИЦ ИНФРА-М,2024 - 176 с.-(СПО)(П)</t>
  </si>
  <si>
    <t>ТЕХНОЛОГИЯ И ОРГАНИЗАЦИЯ ПРЕДПРИЯТИЯ ТУРИЗМА</t>
  </si>
  <si>
    <t>Орловская В.П., Богданов Е.И.</t>
  </si>
  <si>
    <t>978-5-16-016968-2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</si>
  <si>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43.02.10 «Туризм», 43.02.11 «Гостиничный сервис» (протокол № 12 от 14.12.2020)</t>
  </si>
  <si>
    <t>420600.09.01</t>
  </si>
  <si>
    <t>Технология и организация предприятия туризма: Уч. / В.П.Орловская - НИЦ ИНФРА-М,2023 - 176 с.(ВО)(П)</t>
  </si>
  <si>
    <t>978-5-16-006293-8</t>
  </si>
  <si>
    <t>38.03.01, 38.04.01, 43.03.02, 43.04.02</t>
  </si>
  <si>
    <t>Рекомендовано Учебно-методическим объединением по образованию в области производственного менеджмента в качестве учебника для студентов высших учебных заведений, обучающихся по направлению подготовки 38.03.02 «Менеджмент» (профиль «Производственный менеджмент», по специальности 080502 «Экономика и управление на предприятии» (по отраслям))</t>
  </si>
  <si>
    <t>402700.06.01</t>
  </si>
  <si>
    <t>ТНК России: Уч. пос. / О.В. Климовец. - М.: НИЦ ИНФРА-М, 2023. - 380 с.(ВО: Магистратура) (п)</t>
  </si>
  <si>
    <t>ТНК РОССИИ</t>
  </si>
  <si>
    <t>Климовец О. В.</t>
  </si>
  <si>
    <t>978-5-16-005667-8</t>
  </si>
  <si>
    <t>Рекомендовано УМО по образованию в области финансов, учета и мировой экономики в качестве учебного пособия для студентов, обучающихся по направлению «Экономика» (степень — «магистр»)</t>
  </si>
  <si>
    <t>Академия маркетинга и социально-информационных технологий</t>
  </si>
  <si>
    <t>740915.03.01</t>
  </si>
  <si>
    <t>Товароведение в таможенном деле: Уч.пос. / А.В.Панова - М.:НИЦ ИНФРА-М,2024 - 214 с.(ВО: Специалитет)(П)</t>
  </si>
  <si>
    <t>ТОВАРОВЕДЕНИЕ В ТАМОЖЕННОМ ДЕЛЕ</t>
  </si>
  <si>
    <t>978-5-16-016396-3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</si>
  <si>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специальности 38.05.02 «Таможенное дело» (квалификация «специалист таможенного дела») (протокол № 10 от 15.12.2021)</t>
  </si>
  <si>
    <t>809211.02.01</t>
  </si>
  <si>
    <t>Топливно-энергетич. компл. Китая и глобал. энергетич. пробл. / С.И.Долгов - М.:НИЦ ИНФРА-М,2025.-421 с(п)</t>
  </si>
  <si>
    <t>ТОПЛИВНО-ЭНЕРГЕТИЧЕСКИЙ КОМПЛЕКС КИТАЯ И ГЛОБАЛЬНАЯ ЭНЕРГЕТИЧЕСКАЯ ПРОБЛЕМА</t>
  </si>
  <si>
    <t>Захаров А.Н., Долгов С.И., Аникина Е.М. и др.</t>
  </si>
  <si>
    <t>978-5-16-019308-3</t>
  </si>
  <si>
    <t>38.03.01, 38.04.01, 38.05.01, 38.06.01, 41.04.01, 41.04.05, 41.06.01</t>
  </si>
  <si>
    <t>799531.01.01</t>
  </si>
  <si>
    <t>Топливно-энергетический комплекс Предуралья: Оренбургская обл.: Моногр. / В.М.Александров-М.:ИНФРА-М,2024.-289с.(о)</t>
  </si>
  <si>
    <t>ТОПЛИВНО-ЭНЕРГЕТИЧЕСКИЙ КОМПЛЕКС ПРЕДУРАЛЬЯ: ОРЕНБУРГСКАЯ ОБЛАСТЬ</t>
  </si>
  <si>
    <t>Александров В.М., Солодовников А.Ю.</t>
  </si>
  <si>
    <t>978-5-16-018323-7</t>
  </si>
  <si>
    <t>21.05.06, 21.06.02, 38.04.01, 38.06.01</t>
  </si>
  <si>
    <t>338700.04.01</t>
  </si>
  <si>
    <t>Торговая политика: Уч.пос. / Е.Д.Халевинская - М.:Магистр, НИЦ ИНФРА-М,2023.-304 с.</t>
  </si>
  <si>
    <t>ТОРГОВАЯ ПОЛИТИКА</t>
  </si>
  <si>
    <t>Е.Д.Халевинская</t>
  </si>
  <si>
    <t>978-5-9776-0351-5</t>
  </si>
  <si>
    <t>38.03.01, 38.03.06, 38.03.07, 38.04.01, 38.04.06, 38.04.07, 38.05.02</t>
  </si>
  <si>
    <t>710996.01.01</t>
  </si>
  <si>
    <t>Трансакционный сектор региона и его влияние на экономику субъектов РФ / Е.Н.Фрейман-М.:НИЦ ИНФРА-М,2020.-240с(О)</t>
  </si>
  <si>
    <t>ТРАНСАКЦИОННЫЙ СЕКТОР РЕГИОНА И ЕГО ВЛИЯНИЕ НА ЭКОНОМИКУ СУБЪЕКТОВ РФ: СТРУКТУРНО-ФУНКЦИОНАЛЬНЫЙ ПОДХОД</t>
  </si>
  <si>
    <t>Фрейман Е.Н., Третьякова Е.А.</t>
  </si>
  <si>
    <t>978-5-16-015361-2</t>
  </si>
  <si>
    <t>463950.02.01</t>
  </si>
  <si>
    <t>Трансформация капитала на рынке информ.услуг: Моногр./Е.В.Ильина-М:НИЦ ИНФРА-М,2016-102-(Науч.мысль)</t>
  </si>
  <si>
    <t>ТРАНСФОРМАЦИЯ КАПИТАЛА НА РЫНКЕ ИНФОРМАЦИОННЫХ УСЛУГ</t>
  </si>
  <si>
    <t>ИльинаЕ.В., РомановаА.И., МироноваМ.Д. и др.</t>
  </si>
  <si>
    <t>978-5-16-009642-1</t>
  </si>
  <si>
    <t>Казанский государственный архитектурно-строительный университет</t>
  </si>
  <si>
    <t>824324.01.01</t>
  </si>
  <si>
    <t>Трансформация сис. упр. банкротством в Роcсии: Моногр. / О.А.Львова - М.:НИЦ ИНФРА-М,2025. - 392 с.(п)</t>
  </si>
  <si>
    <t>ТРАНСФОРМАЦИЯ СИСТЕМЫ УПРАВЛЕНИЯ БАНКРОТСТВОМ В РОCСИИ</t>
  </si>
  <si>
    <t>Львова О.А.</t>
  </si>
  <si>
    <t>978-5-16-019950-4</t>
  </si>
  <si>
    <t>38.04.01, 38.04.02, 38.04.04, 38.04.09, 38.06.01</t>
  </si>
  <si>
    <t>817383.01.01</t>
  </si>
  <si>
    <t>Три аспекта реконструкции экономикс: Моногр. / В.С.Гродский-М.:ИЦ РИОР, НИЦ ИНФРА-М,2024.-316 с.(п)</t>
  </si>
  <si>
    <t>ТРИ АСПЕКТА РЕКОНСТРУКЦИИ ЭКОНОМИКС</t>
  </si>
  <si>
    <t>978-5-369-01943-6</t>
  </si>
  <si>
    <t>656026.04.01</t>
  </si>
  <si>
    <t>Труд и окружающая среда: проблемы взаимод.и регул.:Моногр./Е.А.Пироженко-М.:НИЦ ИНФРА-М,2023-104с(О)</t>
  </si>
  <si>
    <t>ТРУД И ОКРУЖАЮЩАЯ СРЕДА: ПРОБЛЕМЫ ВЗАИМОДЕЙСТВИЯ И РЕГУЛИРОВАНИЯ</t>
  </si>
  <si>
    <t>Пироженко Е.А.</t>
  </si>
  <si>
    <t>978-5-16-012716-3</t>
  </si>
  <si>
    <t>38.03.03</t>
  </si>
  <si>
    <t>103650.12.01</t>
  </si>
  <si>
    <t>Туристический комплекс России : Моногр./ А.О.Овчаров - М.:НИЦ ИНФРА-М,2025 - 280 с.(Науч.мысль)(О)</t>
  </si>
  <si>
    <t>ТУРИСТИЧЕСКИЙ КОМПЛЕКС РОССИИ: ТЕНДЕНЦИИ, РИСКИ, ПЕРСПЕКТИВЫ</t>
  </si>
  <si>
    <t>Овчаров А.О.</t>
  </si>
  <si>
    <t>978-5-16-005283-0</t>
  </si>
  <si>
    <t>43.02.16, 43.03.02, 43.03.03, 43.04.02, 43.04.03</t>
  </si>
  <si>
    <t>634112.05.01</t>
  </si>
  <si>
    <t>Управление внешнеэк. деят.в РФ: Уч.пос. /Под ред. Дегтяревой О.И. -М.:Магистр,НИЦ ИНФРА-М,2023-368с.</t>
  </si>
  <si>
    <t>УПРАВЛЕНИЕ ВНЕШНЕЭКОНОМИЧЕСКОЙ ДЕЯТЕЛЬНОСТЬЮ В РФ В УСЛОВИЯХ ИНТЕГРАЦИИ В РАМКАХ ЕАЭС</t>
  </si>
  <si>
    <t>Дегтярева О.И., Ратушняк Е.С., Шевелева А.В. и др.</t>
  </si>
  <si>
    <t>978-5-9776-0430-7</t>
  </si>
  <si>
    <t>095090.17.01</t>
  </si>
  <si>
    <t>Управление внешнеэкономич. деят. предпр.: Уч. / Под ред. Иванова  И.Н.-М.:НИЦ ИНФРА-М,2023.-394 с.(ВО)(П)</t>
  </si>
  <si>
    <t>УПРАВЛЕНИЕ ВНЕШНЕЭКОНОМИЧЕСКОЙ ДЕЯТЕЛЬНОСТЬЮ ПРЕДПРИЯТИЯ</t>
  </si>
  <si>
    <t>Темнышова Е.П., Темнышов И.А., Мозговой А.И. и др.</t>
  </si>
  <si>
    <t>978-5-16-015306-3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</si>
  <si>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 по укрупненной группе специальностей 38.00.00 «Экономика и управление»  (протокол № 8 от 22.06.2020)</t>
  </si>
  <si>
    <t>740834.01.01</t>
  </si>
  <si>
    <t>Управление внутр. резерв. сниж. себестоимости продукции / А.Н.Сунтеев-М.:НИЦ ИНФРА-М,2021.-175 с.(О)</t>
  </si>
  <si>
    <t>УПРАВЛЕНИЕ ВНУТРЕННИМИ РЕЗЕРВАМИ СНИЖЕНИЯ СЕБЕСТОИМОСТИ ПРОДУКЦИИ МАШИНОСТРОЕНИЯ</t>
  </si>
  <si>
    <t>Сунтеев А.Н.</t>
  </si>
  <si>
    <t>978-5-16-016421-2</t>
  </si>
  <si>
    <t>636792.06.01</t>
  </si>
  <si>
    <t>Управление инвестиц. привлекательностью орг.: Уч. / Г.Д.Антонов -М.:НИЦ ИНФРА-М,2020-223с(ВО)(П)</t>
  </si>
  <si>
    <t>УПРАВЛЕНИЕ ИНВЕСТИЦИОННОЙ ПРИВЛЕКАТЕЛЬНОСТЬЮ ОРГАНИЗАЦИИ</t>
  </si>
  <si>
    <t>Антонов Г.Д., Иванова О.П., Тумин В.М. и др.</t>
  </si>
  <si>
    <t>978-5-16-013161-0</t>
  </si>
  <si>
    <t>Допущено УМО по образованию в области производственного менеджмента для студентов высших учебных заведений, обучающихся по направлению подготовки 38.03.02 «Менеджмент» (профиль «Производственный менеджмент»), по магистерской программе «Производственный менеджмент», а также для студентов технологических направлений и специальностей в части их экономико-организационной и управленческой подготовки</t>
  </si>
  <si>
    <t>636792.07.01</t>
  </si>
  <si>
    <t>Управление инвестиционной привлекательностью организации: уч. / Г.Д.Антонов и др., - 2-е изд.-М.:НИЦ ИНФРА-М,2023.-223 с..-(ВО: Бакалавриат)(п)</t>
  </si>
  <si>
    <t>УПРАВЛЕНИЕ ИНВЕСТИЦИОННОЙ ПРИВЛЕКАТЕЛЬНОСТЬЮ ОРГАНИЗАЦИИ, ИЗД.2</t>
  </si>
  <si>
    <t>210900.11.01</t>
  </si>
  <si>
    <t>Управление отходами: Уч.пос. / Б.Б.Бобович - 3 изд. - М.:Форум, НИЦ ИНФРА-М,2025 - 107 с.(О)</t>
  </si>
  <si>
    <t>УПРАВЛЕНИЕ ОТХОДАМИ, ИЗД.3</t>
  </si>
  <si>
    <t>Бобович Б.Б.</t>
  </si>
  <si>
    <t>978-5-00091-568-4</t>
  </si>
  <si>
    <t>05.03.06, 20.03.01</t>
  </si>
  <si>
    <t>Рекомендовано Учебно-методическим советом ВО в качестве учебного пособия для студентов высших учебных заведений, обучающихся по направлению подготовки 20.03.01 «Техносферная безопасность» (квалификация (степень) «бакалавр»)</t>
  </si>
  <si>
    <t>786274.01.01</t>
  </si>
  <si>
    <t>Управление результатив. предпр.: Теория и прак.: Уч. / С.Б.Богуславская - М.:НИЦ ИНФРА-М,2024. - 366 с.(ВО)(п)</t>
  </si>
  <si>
    <t>УПРАВЛЕНИЕ РЕЗУЛЬТАТИВНОСТЬЮ ПРЕДПРИЯТИЯ: ТЕОРИЯ И ПРАКТИКА</t>
  </si>
  <si>
    <t>Богуславская С.Б., Жигульская Е.Л., Кузьмина Е.В. и др.</t>
  </si>
  <si>
    <t>978-5-16-018811-9</t>
  </si>
  <si>
    <t>Национальный исследовательский университет "Высшая школа экономики", ф-л Санкт-Петербург</t>
  </si>
  <si>
    <t>688822.01.01</t>
  </si>
  <si>
    <t>Управление рисками энергосервис. комп.: Моногр./Н.Д.Гуськова-М.:НИЦ ИНФРА-М,2019-138с(Науч.мысль)(О)</t>
  </si>
  <si>
    <t>УПРАВЛЕНИЕ РИСКАМИ ЭНЕРГОСЕРВИСНЫХ КОМПАНИЙ</t>
  </si>
  <si>
    <t>Гуськова Н.Д., Ульянкин О.В.</t>
  </si>
  <si>
    <t>978-5-16-014381-1</t>
  </si>
  <si>
    <t>13.03.01, 13.03.02, 13.03.03, 13.04.01, 13.04.02, 13.04.03, 38.03.01, 38.03.02, 38.04.01, 38.04.02</t>
  </si>
  <si>
    <t>425350.06.01</t>
  </si>
  <si>
    <t>Управление структурными изменениями экономики: Моногр./О.С.Сухарев-М.:КУРС, НИЦ ИНФРА-М,2019-368с(П)</t>
  </si>
  <si>
    <t>УПРАВЛЕНИЕ СТРУКТУРНЫМИ ИЗМЕНЕНИЯМИ ЭКОНОМИКИ</t>
  </si>
  <si>
    <t>Сухарев О. С., Логвинов С. А.</t>
  </si>
  <si>
    <t>978-5-905554-34-6</t>
  </si>
  <si>
    <t>350900.05.01</t>
  </si>
  <si>
    <t>Управление ценами: Уч. / С.В.Карпова - 2 изд.-М.:НИЦ ИНФРА-М,2023 - 258 с.(ВО: Бакалавриат)(П)</t>
  </si>
  <si>
    <t>УПРАВЛЕНИЕ ЦЕНАМИ, ИЗД.2</t>
  </si>
  <si>
    <t>Карпова С.В., Русин В.Н., Рожков И.В. и др.</t>
  </si>
  <si>
    <t>978-5-16-017799-1</t>
  </si>
  <si>
    <t>38.03.01, 38.03.02, 38.03.04, 38.03.06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</si>
  <si>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экономическим направлениям подготовки (квалификация (степень) «бакалавр») (протокол № 8 от 19.10.2022)</t>
  </si>
  <si>
    <t>660886.01.01</t>
  </si>
  <si>
    <t>Управленческая экономика: анализ... : Уч.пос. / И.Г.Кукукина, - 2-е изд.-М.:НИЦ ИНФРА-М,2023.-248 с.(П)</t>
  </si>
  <si>
    <t>УПРАВЛЕНЧЕСКАЯ ЭКОНОМИКА: АНАЛИЗ И ДИАГНОСТИКА ДЕЯТЕЛЬНОСТИ ПРЕДПРИЯТИЯ, ИЗД.2</t>
  </si>
  <si>
    <t>Кукукина И.Г., Макарова А.В.</t>
  </si>
  <si>
    <t>978-5-16-014597-6</t>
  </si>
  <si>
    <t>443700.07.01</t>
  </si>
  <si>
    <t>Управленческая экономика: Уч. / М.А.Сажина-М.:ИД ФОРУМ, НИЦ ИНФРА-М,2023-208 с.(ВО)(П)</t>
  </si>
  <si>
    <t>УПРАВЛЕНЧЕСКАЯ ЭКОНОМИКА</t>
  </si>
  <si>
    <t>Высшее образование : Магистратура</t>
  </si>
  <si>
    <t>978-5-8199-0907-2</t>
  </si>
  <si>
    <t>Рекомендовано Ученым советом факультета государственного управления Московского государственного университета имени М.В. Ломоносова в качестве учебника для студентов, обучающихся в магистратуре по экономическим и управленческим специальностям</t>
  </si>
  <si>
    <t>319400.07.01</t>
  </si>
  <si>
    <t>Управленческая экономика: Уч.пос (ФГОС) / Г.В.Голикова. - М.:НИЦ ИНФРА-М,2025. - 216 с.(ВО:Магистратура)</t>
  </si>
  <si>
    <t>Г.В.Голикова, Д.С.Петров, И.В.Трушина и др.</t>
  </si>
  <si>
    <t>978-5-16-010421-8</t>
  </si>
  <si>
    <t>38.04.01, 38.04.02, 38.04.04, 38.05.01</t>
  </si>
  <si>
    <t>645534.08.01</t>
  </si>
  <si>
    <t>Управленческая экономика: Уч.пос. / Р.А.Бурганов-М.:НИЦ ИНФРА-М,2024.-190 с(ВО: Магистратура)(П )</t>
  </si>
  <si>
    <t>Бурганов Р.А.</t>
  </si>
  <si>
    <t>978-5-16-012523-7</t>
  </si>
  <si>
    <t>Рекомендовано в качестве учебного пособия для студентов высших учебных заведений, обучающихся по направлениям подготовки 38.04.02 «Менеджмент», 38.04.01 «Экономика» (квалификация (степень) «магистр»)</t>
  </si>
  <si>
    <t>Казанский государственный энергетический университет</t>
  </si>
  <si>
    <t>145050.08.01</t>
  </si>
  <si>
    <t>Управленческий анализ: вопросы теории, практики...: Моногр. / М.А.Вахрушина - М.:Вуз.уч., ИНФРА-М,2024-144с.(п)</t>
  </si>
  <si>
    <t>УПРАВЛЕНЧЕСКИЙ АНАЛИЗ: ВОПРОСЫ ТЕОРИИ, ПРАКТИКА ПРОВЕДЕНИЯ</t>
  </si>
  <si>
    <t>Вахрушина М. А., Самарина Л. Б.</t>
  </si>
  <si>
    <t>978-5-9558-0175-9</t>
  </si>
  <si>
    <t>38.03.01, 38.03.02, 38.03.04, 38.04.01, 38.04.02, 38.04.04, 38.06.01, 38.07.02</t>
  </si>
  <si>
    <t>753714.02.01</t>
  </si>
  <si>
    <t>Управленческий анализ: Уч. / Е.В.Никифорова.-М.:НИЦ ИНФРА-М,2023.-225 с..-(ВО: Магистр.)(П)</t>
  </si>
  <si>
    <t>УПРАВЛЕНЧЕСКИЙ АНАЛИЗ</t>
  </si>
  <si>
    <t>Никифорова Е.В., Куприянова Л.М., Шнайдер О.В. и др.</t>
  </si>
  <si>
    <t>978-5-16-016953-8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</si>
  <si>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направлению подготовки 38.04.01 «Экономика» (квалификация (степень) «магистр») (протокол № 7 от 22.09.2021)</t>
  </si>
  <si>
    <t>660482.06.01</t>
  </si>
  <si>
    <t>Управленческий учет: Уч. / Под ред. Серебрякова Т.Ю.-М.:НИЦ ИНФРА-М,2024.-553 с..-(ВО)(п)</t>
  </si>
  <si>
    <t>УПРАВЛЕНЧЕСКИЙ УЧЕТ</t>
  </si>
  <si>
    <t>Серебрякова Т.Ю., Бирюкова О.А., Иванов Е.А. и др.</t>
  </si>
  <si>
    <t>978-5-16-019261-1</t>
  </si>
  <si>
    <t>38.03.01, 38.03.02, 38.03.04, 41.03.06</t>
  </si>
  <si>
    <t>Российский университет кооперации, Чебоксарский ф-л</t>
  </si>
  <si>
    <t>763746.01.01</t>
  </si>
  <si>
    <t>Управленческий экономический анализ: Уч.пос. / С.А.Бороненкова - 2 изд.-М.:НИЦ ИНФРА-М,2024.-267 с.(ВО)(п)</t>
  </si>
  <si>
    <t>УПРАВЛЕНЧЕСКИЙ ЭКОНОМИЧЕСКИЙ АНАЛИЗ, ИЗД.2</t>
  </si>
  <si>
    <t>978-5-16-017178-4</t>
  </si>
  <si>
    <t>38.03.01, 38.03.02, 38.04.01, 38.05.01, 41.03.06</t>
  </si>
  <si>
    <t>270700.04.01</t>
  </si>
  <si>
    <t>Управляемые цепи Маркова в экономике..: Уч./ Г.А. Соколов - 2 изд. - М.: НИЦ ИНФРА-М, 2022-158с.(О)</t>
  </si>
  <si>
    <t>УПРАВЛЯЕМЫЕ ЦЕПИ МАРКОВА В ЭКОНОМИКЕ (ДИСКРЕТНЫЕ ЦЕПИ МАРКОВА С ДОХОДАМИ), ИЗД.2</t>
  </si>
  <si>
    <t>978-5-16-009657-5</t>
  </si>
  <si>
    <t>01.03.02, 01.04.02, 02.03.02, 03.03.02, 04.03.02, 38.03.01, 38.04.01</t>
  </si>
  <si>
    <t>Рекомендовано УМО по образованию в области прикладной информатики, статистики, антикризисного управления и математических методов в качестве учебника для студентов, обучающихся по направлению подготовки бакалавров 38.03.01 (080100) ''Экономика"</t>
  </si>
  <si>
    <t>739253.03.01</t>
  </si>
  <si>
    <t>Устойчивое развитие. Энергоэффективность...: Моногр. / В.П.Ануфриев.-М.:НИЦ ИНФРА-М,2023.-201 с.(О)</t>
  </si>
  <si>
    <t>УСТОЙЧИВОЕ РАЗВИТИЕ. ЭНЕРГОЭФФЕКТИВНОСТЬ. ЗЕЛЕНАЯ ЭКОНОМИКА</t>
  </si>
  <si>
    <t>Ануфриев В.П., Гудим Ю.В., Каминов А.А.</t>
  </si>
  <si>
    <t>978-5-16-016756-5</t>
  </si>
  <si>
    <t>835240.01.01</t>
  </si>
  <si>
    <t>Устойчивость экономики России и стран совр. мира: Моногр. / Л.Е.Басовский - М.:НИЦ ИНФРА-М,2025. - 171 с.(о)</t>
  </si>
  <si>
    <t>УСТОЙЧИВОСТЬ ЭКОНОМИКИ РОССИИ И СТРАН СОВРЕМЕННОГО МИРА</t>
  </si>
  <si>
    <t>978-5-16-020184-9</t>
  </si>
  <si>
    <t>38.04.01, 38.04.02, 38.04.04, 38.04.07, 38.04.08, 38.05.01, 38.06.01</t>
  </si>
  <si>
    <t>466300.12.01</t>
  </si>
  <si>
    <t>Учебник политической экономии / В.Парето - 2 изд. - М.:ИЦ РИОР, НИЦ ИНФРА-М,2025 - 592 с.(П)</t>
  </si>
  <si>
    <t>УЧЕБНИК ПОЛИТИЧЕСКОЙ ЭКОНОМИИ, ИЗД.2</t>
  </si>
  <si>
    <t>Парето В.</t>
  </si>
  <si>
    <t>Vilfredo Pareto</t>
  </si>
  <si>
    <t>978-5-369-01692-3</t>
  </si>
  <si>
    <t>38.02.01, 38.03.01, 38.04.01, 39.03.01, 39.04.01, 41.03.04, 41.04.04, 44.03.01, 44.03.05, 46.03.01, 46.04.01</t>
  </si>
  <si>
    <t>078280.12.01</t>
  </si>
  <si>
    <t>Учет затрат на произв. и калькул..: Уч.-практ. пос. / Под ред. Ю.А.Бабаева - 3 изд. - М.:Вуз.уч.,2025 - 188 с.(п)</t>
  </si>
  <si>
    <t>УЧЕТ ЗАТРАТ НА ПРОИЗВОДСТВО И КАЛЬКУЛИРОВАНИЕ СЕБЕСТОИМОСТИ ПРОДУКЦИИ (РАБОТ, УСЛУГ), ИЗД.3</t>
  </si>
  <si>
    <t>Бабаев Ю. А., Макарова Л. Г., Борисова Е. Ю., Гришина О. В., Бабаев Ю. А.</t>
  </si>
  <si>
    <t>978-5-9558-0664-8</t>
  </si>
  <si>
    <t>38.03.01, 38.03.02, 38.03.05, 38.04.01, 38.04.05, 38.04.08</t>
  </si>
  <si>
    <t>653604.04.01</t>
  </si>
  <si>
    <t>Учет собственного капитала: Уч.пос. / И.В.Осипова-М.:НИЦ ИНФРА-М,2023.-161 с.(ВО: Бакалавриат)(П)</t>
  </si>
  <si>
    <t>УЧЕТ СОБСТВЕННОГО КАПИТАЛА</t>
  </si>
  <si>
    <t>Осипова И.В., Чернецкая Г.Ф.</t>
  </si>
  <si>
    <t>978-5-16-013577-9</t>
  </si>
  <si>
    <t>788381.01.01</t>
  </si>
  <si>
    <t>Факторы и инструментарий обеспеч. устойчивого развития.../ А.С.Лифшиц-М.:ИЦ РИОР, НИЦ ИНФРА-М,2023.-200 с.(О)</t>
  </si>
  <si>
    <t>ФАКТОРЫ И ИНСТРУМЕНТАРИЙ ОБЕСПЕЧЕНИЯ УСТОЙЧИВОГО РАЗВИТИЯ ПРЕДПРИЯТИЙ МАШИНОСТРОЕНИЯ</t>
  </si>
  <si>
    <t>Лифшиц А.С.</t>
  </si>
  <si>
    <t>978-5-369-01917-7</t>
  </si>
  <si>
    <t>15.04.01, 15.06.01, 38.04.01, 38.06.01</t>
  </si>
  <si>
    <t>705909.02.01</t>
  </si>
  <si>
    <t>Феноменология менеджмента в России: монография / А.Д.Шадрин-М.:ИЦ РИОР, НИЦ ИНФРА-М,2024.-276 с.(о)</t>
  </si>
  <si>
    <t>ФЕНОМЕНОЛОГИЯ МЕНЕДЖМЕНТА В РОССИИ</t>
  </si>
  <si>
    <t>Шадрин А.Д.</t>
  </si>
  <si>
    <t>978-5-369-01808-8</t>
  </si>
  <si>
    <t>Санкт-Петербургский государственный политехнический университет Петра Великого</t>
  </si>
  <si>
    <t>798363.01.01</t>
  </si>
  <si>
    <t>Философия хозяйства. Нравственная экономика: Уч.пос. / Н.Г.Привалов - М.:НИЦ ИНФРА-М,2025. - 212 с.(ВО)(п)</t>
  </si>
  <si>
    <t>ФИЛОСОФИЯ ХОЗЯЙСТВА. НРАВСТВЕННАЯ ЭКОНОМИКА</t>
  </si>
  <si>
    <t>978-5-16-018260-5</t>
  </si>
  <si>
    <t>38.04.01, 38.06.01, 47.04.01, 47.06.01</t>
  </si>
  <si>
    <t>649058.03.01</t>
  </si>
  <si>
    <t>Финансовая статистика: практикум: Уч.пос. / Е.С.Пожидаева-М.:НИЦ ИНФРА-М,2023.-193 с.(ВО)(п)</t>
  </si>
  <si>
    <t>ФИНАНСОВАЯ СТАТИСТИКА: ПРАКТИКУМ</t>
  </si>
  <si>
    <t>Пожидаева Е.С.</t>
  </si>
  <si>
    <t>978-5-16-012699-9</t>
  </si>
  <si>
    <t>38.03.02, 38.04.08</t>
  </si>
  <si>
    <t>Рекомендовано в качестве учебного пособия для студентов высших учебных заведений, обучающихся по направлениям подготовки 38.03.02 «Менеджмент», 38.03.01 «Экономика» (квалификация (степень) «бакалавр»)</t>
  </si>
  <si>
    <t>Российская таможенная академия</t>
  </si>
  <si>
    <t>178500.11.01</t>
  </si>
  <si>
    <t>Финансово-эконом.анализ хоз.деят...: Уч.пос. / И.Т.Абдукаримов - М.:НИЦ ИНФРА-М,2025 - 320 с.(ВО:Бакалавр.)</t>
  </si>
  <si>
    <t>ФИНАНСОВО-ЭКОНОМИЧЕСКИЙ АНАЛИЗ ХОЗЯЙСТВЕННОЙ ДЕЯТЕЛЬНОСТИ КОММЕРЧЕСКИХ ОРГАНИЗАЦИЙ (АНАЛИЗ ДЕЛОВОЙ АКТИВНОСТИ)</t>
  </si>
  <si>
    <t>978-5-16-005165-9</t>
  </si>
  <si>
    <t>38.03.01, 38.03.02, 38.03.06, 38.04.01, 38.04.02, 38.04.06, 38.04.08</t>
  </si>
  <si>
    <t>Рекомендовано в качестве учебного пособия для студентов высших учебных заведений, обучающихся по.направлению подготовки 38.03.01 «Экономика»</t>
  </si>
  <si>
    <t>712180.01.01</t>
  </si>
  <si>
    <t>Финансовые особ. устойчив. функционир. малых строит. орг. / Н.И.Морозко-М.:НИЦ ИНФРА-М,2019.-110с(О)</t>
  </si>
  <si>
    <t>ФИНАНСОВЫЕ ОСОБЕННОСТИ УСТОЙЧИВОСТИ ФУНКЦИОНИРОВАНИЯ МАЛЫХ СТРОИТЕЛЬНЫХ ОРГАНИЗАЦИЙ</t>
  </si>
  <si>
    <t>Морозко Н.И., Диденко В.Ю.</t>
  </si>
  <si>
    <t>978-5-16-015368-1</t>
  </si>
  <si>
    <t>08.03.01, 08.04.01, 38.03.01, 38.03.02, 38.04.01, 38.04.02</t>
  </si>
  <si>
    <t>653330.05.01</t>
  </si>
  <si>
    <t>Финансы бюджетных организаций соц. сферы: Моногр./ Т.В.Шубина -М.:НИЦ ИНФРА-М,2022.-134 с.(Науч.мысль)(О)</t>
  </si>
  <si>
    <t>ФИНАНСЫ БЮДЖЕТНЫХ ОРГАНИЗАЦИЙ СОЦИАЛЬНОЙ СФЕРЫ</t>
  </si>
  <si>
    <t>Шубина Т.В., Есаков С.П., Фролкин А.В.</t>
  </si>
  <si>
    <t>978-5-16-012745-3</t>
  </si>
  <si>
    <t>38.03.04, 38.04.01, 38.04.04</t>
  </si>
  <si>
    <t>328600.03.01</t>
  </si>
  <si>
    <t>Формирование благосостояния населения:Моногр./А.Р.Сафиуллин-ИЦ РИОР,НИЦ ИНФРА-М,2019-215(Науч.мысль)</t>
  </si>
  <si>
    <t>ФОРМИРОВАНИЕ БЛАГОСОСТОЯНИЯ НАСЕЛЕНИЯ: СОВРЕМЕННЫЕ ТЕНДЕНЦИИ И РОССИЯ</t>
  </si>
  <si>
    <t>Сафиуллин А.Р.</t>
  </si>
  <si>
    <t>978-5-369-01424-0</t>
  </si>
  <si>
    <t>Ульяновский государственный технический университет</t>
  </si>
  <si>
    <t>105750.05.01</t>
  </si>
  <si>
    <t>Ценообразование - М.: ИД РИОР, 2022 - 89 с. - (Шпаргалка [отрывная]) (карм.ф.) (о)</t>
  </si>
  <si>
    <t>ЦЕНООБРАЗОВАНИЕ</t>
  </si>
  <si>
    <t>978-5-369-00379-4</t>
  </si>
  <si>
    <t>38.03.01, 38.03.02, 38.03.05, 38.03.06, 38.03.07</t>
  </si>
  <si>
    <t>139650.13.01</t>
  </si>
  <si>
    <t>Ценообразование: Уч. / Под ред. Слепова В.А. - 3 изд. - М.:Магистр, НИЦ ИНФРА-М,2024 - 304 с.(П)</t>
  </si>
  <si>
    <t>ЦЕНООБРАЗОВАНИЕ, ИЗД.3</t>
  </si>
  <si>
    <t>Слепов В.А., Николаева Т.Е., Глазова Е.С. и др.</t>
  </si>
  <si>
    <t>978-5-9776-0455-0</t>
  </si>
  <si>
    <t>38.03.01, 38.03.02, 38.03.06, 38.04.06</t>
  </si>
  <si>
    <t>Рекомендовано УМО по образованию в области экономики и экономической теории в качестве учебного пособия для студентов высших учебных заведений , обучающихся по направлению "Экономика" и другим экономическим специальностям</t>
  </si>
  <si>
    <t>751023.03.01</t>
  </si>
  <si>
    <t>Ценообразование: Уч.+ практикум / А.М.Фридман - М.:ИЦ РИОР, НИЦ ИНФРА-М,2024. - 151 с.(п)</t>
  </si>
  <si>
    <t>978-5-369-01924-5</t>
  </si>
  <si>
    <t>785403.01.01</t>
  </si>
  <si>
    <t>Цикличность развития экономики и финансовой сферы: Моногр. / В.М.Пищулов-М.:НИЦ ИНФРА-М,2023.-212 с.(О)</t>
  </si>
  <si>
    <t>ЦИКЛИЧНОСТЬ РАЗВИТИЯ ЭКОНОМИКИ И ФИНАНСОВОЙ СФЕРЫ</t>
  </si>
  <si>
    <t>978-5-16-017885-1</t>
  </si>
  <si>
    <t>781694.02.01</t>
  </si>
  <si>
    <t>Циркулярная модель экономического роста...: Моногр. / С.В.Ратнер - М.:НИЦ ИНФРА-М,2025. - 212 с.(П)</t>
  </si>
  <si>
    <t>ЦИРКУЛЯРНАЯ МОДЕЛЬ ЭКОНОМИЧЕСКОГО РОСТА: ОПЫТ, ВОЗМОЖНОСТИ И БАРЬЕРЫ</t>
  </si>
  <si>
    <t>Ратнер С.В., Назарова Л.Е.</t>
  </si>
  <si>
    <t>978-5-16-017852-3</t>
  </si>
  <si>
    <t>38.04.01, 38.04.02, 38.04.04, 38.06.01, 40.04.01</t>
  </si>
  <si>
    <t>Институт проблем управления им. В.А. Трапезникова Российской академии наук</t>
  </si>
  <si>
    <t>770770.03.01</t>
  </si>
  <si>
    <t>Циркулярная экономика..: Монография / И.И.Антонова и др.-М.:НИЦ ИНФРА-М,2024.-270 с.(П)</t>
  </si>
  <si>
    <t>ЦИРКУЛЯРНАЯ ЭКОНОМИКА: ОБЕСПЕЧЕНИЕ УСТОЙЧИВОГО РАЗВИТИЯ И КОНКУРЕНТОСПОСОБНОСТИ РЕГИОНА</t>
  </si>
  <si>
    <t>Антонова И.И., Кормишкина Л.А., Салимова Т.А. и др.</t>
  </si>
  <si>
    <t>978-5-16-017708-3</t>
  </si>
  <si>
    <t>Казанский инновационный университет им. В.Г. Тимирясова</t>
  </si>
  <si>
    <t>775127.02.01</t>
  </si>
  <si>
    <t>Цифровая аналитика и контроль финанс. безопас...: Моногр. / Н.А.Казакова-М.:НИЦ ИНФРА-М,2025.-160 с.(О)</t>
  </si>
  <si>
    <t>ЦИФРОВАЯ АНАЛИТИКА И КОНТРОЛЬ ФИНАНСОВОЙ БЕЗОПАСНОСТИ ОБЩЕСТВЕННО ЗНАЧИМЫХ ОРГАНИЗАЦИЙ</t>
  </si>
  <si>
    <t>Казакова Н.А., Сивкова А.Е.</t>
  </si>
  <si>
    <t>978-5-16-017634-5</t>
  </si>
  <si>
    <t>38.04.01, 38.04.02, 38.04.08, 38.05.01, 38.06.01, 38.07.02</t>
  </si>
  <si>
    <t>673207.10.01</t>
  </si>
  <si>
    <t>Цифровая эконом.: Упр.электр.бизнесом и электр.коммер.: Моногр. / Л.В.Лапидус - М.:НИЦ ИНФРА-М,2025 - 381с.(П)</t>
  </si>
  <si>
    <t>ЦИФРОВАЯ ЭКОНОМИКА: УПРАВЛЕНИЕ ЭЛЕКТРОННЫМ БИЗНЕСОМ И ЭЛЕКТРОННОЙ КОММЕРЦИЕЙ</t>
  </si>
  <si>
    <t>Лапидус Л.В.</t>
  </si>
  <si>
    <t>978-5-16-013607-3</t>
  </si>
  <si>
    <t>38.03.01, 38.03.04, 40.03.01, 41.03.05, 44.03.01, 44.03.05</t>
  </si>
  <si>
    <t>718993.04.01</t>
  </si>
  <si>
    <t>Цифровая экономика предприятия: Уч. / М.Ф.Меняев - М.:НИЦ ИНФРА-М,2023 - 369 с.-(ВО)(П)</t>
  </si>
  <si>
    <t>ЦИФРОВАЯ ЭКОНОМИКА ПРЕДПРИЯТИЯ</t>
  </si>
  <si>
    <t>Меняев М.Ф.</t>
  </si>
  <si>
    <t>978-5-16-015656-9</t>
  </si>
  <si>
    <t>27.03.05, 38.03.01, 38.03.02, 38.03.03, 38.03.04, 38.03.05, 38.03.07, 38.03.10</t>
  </si>
  <si>
    <t>Рекомендовано федеральным учебно-методическим объединением в системе высшего образования по укрупненным группам специальностей и направлений подготовки 27.00.00 «Управление в технических системах» в качестве учебного пособия для реализации основных профессиональных образовательных программ высшего образования по направлению подготовки бакалавров 27.03.05 «Инноватика»</t>
  </si>
  <si>
    <t>673203.10.01</t>
  </si>
  <si>
    <t>Цифровая экономика: Упр. электр. бизнесом и электр. коммер.: Уч. / Л.В.Лапидус - М.:НИЦ ИНФРА-М,2024-479с(П)</t>
  </si>
  <si>
    <t>978-5-16-018513-2</t>
  </si>
  <si>
    <t>Рекомендовано Учебно-методическим советом ВО в качестве учебника для студентов высших учебных заведений, обучающихся по направлениям подготовки 38.03.01 «Экономика», 38.03.02 «Менеджмент» (квалификация (степень) «бакалавр»)</t>
  </si>
  <si>
    <t>673290.10.01</t>
  </si>
  <si>
    <t>Цифровая экономика: Уч. / В.Д.Маркова - М.:НИЦ ИНФРА-М,2025. - 186 с.(ВО)(п)</t>
  </si>
  <si>
    <t>ЦИФРОВАЯ ЭКОНОМИКА</t>
  </si>
  <si>
    <t>Маркова В.Д.</t>
  </si>
  <si>
    <t>978-5-16-019134-8</t>
  </si>
  <si>
    <t>Рекомендовано в качестве учебника для студентов высших учебных заведений, обучающихся по направлениям подготовки 38.03.02 «Менеджмент», 38.03.01 «Экономика» (квалификация (степень) «бакалавр»)</t>
  </si>
  <si>
    <t>Новосибирский национальный исследовательский государственный университет</t>
  </si>
  <si>
    <t>654523.08.01</t>
  </si>
  <si>
    <t>Цифровой бизнес: Уч. / Под ред. Китовой О.В. - М.:НИЦ ИНФРА-М,2025 - 418 с.(ВО: Магистр.)(П)</t>
  </si>
  <si>
    <t>ЦИФРОВОЙ БИЗНЕС</t>
  </si>
  <si>
    <t>Китова О.В., Брускин С.Н., Дьяконова Л.П. и др.</t>
  </si>
  <si>
    <t>978-5-16-020622-6</t>
  </si>
  <si>
    <t>Рекомендовано в качестве учебника для студентов высших учебных заведений, обучающихся по направлениям подготовки 38.04.01 «Экономика», 38.04.02 «Менеджмент» (квалификация (степень) «магистр»)</t>
  </si>
  <si>
    <t>667065.05.01</t>
  </si>
  <si>
    <t>Человеческий капитал организ. в разрезе..: Моногр. / Т.Е.Даниловских - М.:ИЦ РИОР,ИНФРА-М,2022-149с(О)</t>
  </si>
  <si>
    <t>ЧЕЛОВЕЧЕСКИЙ КАПИТАЛ ОРГАНИЗАЦИИ В РАЗРЕЗЕ ОЦЕНКИ СТОИМОСТИ БИЗНЕСА</t>
  </si>
  <si>
    <t>Даниловских Т.Е., Ворожбит О.Ю., Уксуменко А.А. и др.</t>
  </si>
  <si>
    <t>978-5-369-01714-2</t>
  </si>
  <si>
    <t>Владивостокский Государственный Университет</t>
  </si>
  <si>
    <t>664711.01.01</t>
  </si>
  <si>
    <t>Шэньчжэньский камертон. Трансформация модели эконом.. / В.Я.Потряков-М.:ИД ФОРУМ, НИЦ ИНФРА-М,2017-156с</t>
  </si>
  <si>
    <t>ШЭНЬЧЖЭНЬСКИЙ КАМЕРТОН. ТРАНСФОРМАЦИЯ МОДЕЛИ ЭКОНОМИЧЕСКОГО РОСТА В КИТАЕ И РАЗВИТИЕ ШЭНЬЧЖЭНЯ</t>
  </si>
  <si>
    <t>Потряков В.Я.</t>
  </si>
  <si>
    <t>978-5-8199-0684-2</t>
  </si>
  <si>
    <t>678511.05.01</t>
  </si>
  <si>
    <t>Эволюция концепции устойчивого развития в контексте ..: Моногр. / Т.В.Алферова - М.:НИЦ ИНФРА-М,2022-185 с.(О)</t>
  </si>
  <si>
    <t>ЭВОЛЮЦИЯ КОНЦЕПЦИИ УСТОЙЧИВОГО РАЗВИТИЯ В КОНТЕКСТЕ ИСТОРИЧЕСКИХ ПРОЦЕССОВ</t>
  </si>
  <si>
    <t>Алферова Т.В., Третьякова Е.А., Осипова М.Ю. и др.</t>
  </si>
  <si>
    <t>978-5-16-014048-3</t>
  </si>
  <si>
    <t>Пермский государственный национальный исследовательский университет</t>
  </si>
  <si>
    <t>818407.01.01</t>
  </si>
  <si>
    <t>Экологические основы инновац. деят.: Уч.пос. / А.В.Вершков-М.:НИЦ ИНФРА-М, СФУ,2024.-221 с.(ВО (СФУ))(п)</t>
  </si>
  <si>
    <t>ЭКОЛОГИЧЕСКИЕ ОСНОВЫ ИННОВАЦИОННОЙ ДЕЯТЕЛЬНОСТИ</t>
  </si>
  <si>
    <t>Вершков А.В., Москалев А.К.</t>
  </si>
  <si>
    <t>Высшее образование (СФУ)</t>
  </si>
  <si>
    <t>978-5-16-019507-0</t>
  </si>
  <si>
    <t>27.03.05, 38.04.01, 38.04.04</t>
  </si>
  <si>
    <t>038200.24.01</t>
  </si>
  <si>
    <t>Экологические основы природопользования: Уч. / М.В.Гальперин - 2 изд.- М.:НИЦ ИНФРА-М,2025 - 256 с.(СПО)(П)</t>
  </si>
  <si>
    <t>ЭКОЛОГИЧЕСКИЕ ОСНОВЫ ПРИРОДОПОЛЬЗОВАНИЯ, ИЗД.2</t>
  </si>
  <si>
    <t>Гальперин М.В.</t>
  </si>
  <si>
    <t>978-5-16-016287-4</t>
  </si>
  <si>
    <t>00.02.36</t>
  </si>
  <si>
    <t>Рекомендовано Министерством образования Российской Федерации в качестве учебника для студентов учреждений среднего профессионального образования</t>
  </si>
  <si>
    <t>Московский техникум креативных индустрий им. Л.Б. Красина</t>
  </si>
  <si>
    <t>658444.10.01</t>
  </si>
  <si>
    <t>Экологический мониторинг почв: Уч.пос. / И.О.Тихонова - М.:НИЦ ИНФРА-М,2023 - 106 с.(ВО)(О)</t>
  </si>
  <si>
    <t>ЭКОЛОГИЧЕСКИЙ МОНИТОРИНГ ПОЧВ</t>
  </si>
  <si>
    <t>Тихонова И.О.</t>
  </si>
  <si>
    <t>978-5-16-013155-9</t>
  </si>
  <si>
    <t>05.03.06, 18.03.02, 20.03.01, 20.03.02</t>
  </si>
  <si>
    <t>Допущено Учебно-методическим объединением по образованию в области химической технологии и биотехнологии в качестве учебного пособия для бакалавров и магистров, обучающихся по направлениям подготовки «Экология и природопользование», «Энерго- и ресурсосберегающие процессы в химической технологии, нефтехимии и биотехнологии», «Техносферная безопасность»</t>
  </si>
  <si>
    <t>Российский химико-технологический университет им. Д.И. Менделеева</t>
  </si>
  <si>
    <t>634133.05.01</t>
  </si>
  <si>
    <t>Экология природопользования: Уч.пос. / В.П.Герасименко - М.:НИЦ ИНФРА-М,2023 - 355 с.-(ВО)(П)</t>
  </si>
  <si>
    <t>ЭКОЛОГИЯ ПРИРОДОПОЛЬЗОВАНИЯ</t>
  </si>
  <si>
    <t>Герасименко В.П.</t>
  </si>
  <si>
    <t>978-5-16-012098-0</t>
  </si>
  <si>
    <t>00.03.12, 05.03.06, 20.03.01, 20.03.02, 35.03.04, 35.03.05, 35.03.07</t>
  </si>
  <si>
    <t>Допущено Учебно-методическим объединением вузов РФ по агрономическому образованию в качестве учебного пособия для бакалавров, обучающихся по направлениям подготовки 35.03.04 «Агрономия», 35.03.05 «Садоводство», 35.03.07 «Технология производства и переработки сельскохозяйственной продукции». Рекомендовано к изданию Федеральным учебно-методическим объединением по УГСН «Техносферная безопасность и природообустройство» для студентов, обучающихся по направлению подготовки 20.03.02 «Природообустройство и водопользование»</t>
  </si>
  <si>
    <t>Курский государственный аграрный университет имени И.И. Иванова</t>
  </si>
  <si>
    <t>299100.07.01</t>
  </si>
  <si>
    <t>Эконометрика - 2: продв. курс с прилож. в финансах: Уч. /С.А.Айвазян-М.: Магистр,НИЦ ИНФРА-М, 2024-944с(п)</t>
  </si>
  <si>
    <t>ЭКОНОМЕТРИКА - 2: ПРОДВИНУТЫЙ КУРС С ПРИЛОЖЕНИЯМИ В ФИНАНСАХ</t>
  </si>
  <si>
    <t>Айвазян С.А., Фантаццини Д.</t>
  </si>
  <si>
    <t>978-5-9776-0333-1</t>
  </si>
  <si>
    <t>01.03.02, 01.04.02, 02.03.02, 03.03.02, 04.03.02, 38.03.01, 38.04.01, 38.04.08</t>
  </si>
  <si>
    <t>658350.03.01</t>
  </si>
  <si>
    <t>Эконометрика и эконом.моделирование: Уч. / Л.О.Бабешко - М.:Вуз.уч., НИЦ ИНФРА-М,2019 - 385с(ВО)(П)</t>
  </si>
  <si>
    <t>ЭКОНОМЕТРИКА И ЭКОНОМЕТРИЧЕСКОЕ  МОДЕЛИРОВАНИЕ</t>
  </si>
  <si>
    <t>Бабешко Л.О., Бич М.Г., Орлова И.В.</t>
  </si>
  <si>
    <t>978-5-9558-0576-4</t>
  </si>
  <si>
    <t>01.03.02, 38.03.01, 38.03.02, 38.03.05, 38.04.01, 38.04.02, 38.04.05, 38.05.01</t>
  </si>
  <si>
    <t>724743.08.01</t>
  </si>
  <si>
    <t>Эконометрика и эконометрич. моделир. в Excel и R: Уч. / Л.О.Бабешко - М.:НИЦ ИНФРА-М,2025. - 300 с.(ВО)(п)</t>
  </si>
  <si>
    <t>ЭКОНОМЕТРИКА И ЭКОНОМЕТРИЧЕСКОЕ МОДЕЛИРОВАНИЕ В EXCEL И R</t>
  </si>
  <si>
    <t>Бабешко Л.О., Орлова И.В.</t>
  </si>
  <si>
    <t>978-5-16-020683-7</t>
  </si>
  <si>
    <t>01.04.02, 38.04.01, 38.04.02, 38.04.03, 38.04.04, 38.04.05, 38.04.06, 38.04.07, 38.04.08, 38.04.09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</si>
  <si>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 по направлениям подготовки 38.04.00 «Экономика и управление»  (квалификация (степень) «магистр») (протокол № 8 от 22.06.2020)</t>
  </si>
  <si>
    <t>658350.08.01</t>
  </si>
  <si>
    <t>Эконометрика и эконометрич. моделир.: Уч. / Л.О.Бабешко - 2 изд.-М.:НИЦ ИНФРА-М,2025.-387 с.(ВО)(П)</t>
  </si>
  <si>
    <t>ЭКОНОМЕТРИКА И ЭКОНОМЕТРИЧЕСКОЕ МОДЕЛИРОВАНИЕ, ИЗД.2</t>
  </si>
  <si>
    <t>978-5-16-018722-8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</si>
  <si>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экономическим направлениям подготовки (квалификация (степень) «бакалавр», «магистр») (протокол № 10 от 12.10.2020)</t>
  </si>
  <si>
    <t>254300.08.01</t>
  </si>
  <si>
    <t>Эконометрика. Практикум: Уч.пос. / С.А. Бородич.- М:ИНФРА-М; Мн.: Нов. знание, 2024.- 329с.-(ВО.Бак.)</t>
  </si>
  <si>
    <t>ЭКОНОМЕТРИКА. ПРАКТИКУМ</t>
  </si>
  <si>
    <t>Бородич С. А.</t>
  </si>
  <si>
    <t>978-5-16-009429-8</t>
  </si>
  <si>
    <t>Белорусский государственный университет</t>
  </si>
  <si>
    <t>164100.11.01</t>
  </si>
  <si>
    <t>Эконометрика: теоретические основы: Уч.пос. / Г.А.Соколов - М.:НИЦ ИНФРА-М,2025 - 216 с.(ВО: Бакалавриат)(о)</t>
  </si>
  <si>
    <t>ЭКОНОМЕТРИКА: ТЕОРЕТИЧЕСКИЕ ОСНОВЫ</t>
  </si>
  <si>
    <t>978-5-16-010851-3</t>
  </si>
  <si>
    <t>38.03.01, 38.03.02, 38.03.03, 38.03.04, 38.03.05, 38.03.06, 38.03.07, 38.04.01, 38.04.02, 38.04.03, 38.04.04, 38.04.05, 38.04.06, 38.04.07, 38.04.08, 38.04.09, 38.05.01, 38.05.02, 38.06.01, 38.07.02</t>
  </si>
  <si>
    <t>Рекомендовано Учебно-методическим объединением по образованию в области статистики и антикризисного управления в качестве учебного пособия для магистров и аспирантов высших учебных заведений, обучающихся по направлению 38.03.01 «Экономика» и другим экономическим направлениям</t>
  </si>
  <si>
    <t>655202.02.01</t>
  </si>
  <si>
    <t>Эконометрика: теория и практика: Уч.пос. / Л.И.Ниворожкина-М.:ИЦ РИОР, НИЦ ИНФРА-М,2020-207с.(ВО)(О)</t>
  </si>
  <si>
    <t>ЭКОНОМЕТРИКА: ТЕОРИЯ И ПРАКТИКА</t>
  </si>
  <si>
    <t>Ниворожкина Л.И., Арженовский С.В., Кокина Е.П.</t>
  </si>
  <si>
    <t>978-5-369-01698-5</t>
  </si>
  <si>
    <t>046290.16.01</t>
  </si>
  <si>
    <t>Эконометрика: Уч. пос./А.И.Новиков - 3 изд. - М.:НИЦ ИНФРА-М,2024.-272 с.(ВО: Бакалавриат)(о)</t>
  </si>
  <si>
    <t>ЭКОНОМЕТРИКА, ИЗД.3</t>
  </si>
  <si>
    <t>978-5-16-004634-1</t>
  </si>
  <si>
    <t>Рекомендовано УМО по образованию в области экономики и экономической теории в качестве учебного пособия для студентов, обучающихся по направлению 521600 "Экономика" и др. экономическим специальностям</t>
  </si>
  <si>
    <t>066950.09.01</t>
  </si>
  <si>
    <t>Эконометрика: Уч.пос. / Л.Е.Басовский - М.:ИЦ РИОР, НИЦ ИНФРА-М,2023  -48 с(Карманное уч.пособие)(О)</t>
  </si>
  <si>
    <t>ЭКОНОМЕТРИКА</t>
  </si>
  <si>
    <t>978-5-369-01569-8</t>
  </si>
  <si>
    <t>078470.05.01</t>
  </si>
  <si>
    <t>Эконометрика: Шпаргалка - М.:ИЦ РИОР, НИЦ ИНФРА-М,2018 - 65 с.-(Шпаргалка [отр.])(О)</t>
  </si>
  <si>
    <t>978-5-369-00696-2</t>
  </si>
  <si>
    <t>676795.03.01</t>
  </si>
  <si>
    <t>Эконометрическая методология исслед. сис.: Уч. / Е.В.Орлова, - 2 изд.-М.:НИЦ ИНФРА-М,2023.-221 с.(ВО)(П)</t>
  </si>
  <si>
    <t>ЭКОНОМЕТРИЧЕСКАЯ МЕТОДОЛОГИЯ ИССЛЕДОВАНИЯ СИСТЕМ, ИЗД.2</t>
  </si>
  <si>
    <t>978-5-16-016405-2</t>
  </si>
  <si>
    <t>38.03.01, 38.03.02, 38.03.03, 38.03.04, 38.03.05, 38.03.06, 38.03.07, 40.03.01</t>
  </si>
  <si>
    <t>Рекомендовано Учебно-методическим советом ВО в качестве учебника для студентов высших учебных заведений, обучающихся по укрупненной группе специальностей и направлений 38.00.00 «Экономика и управление» (квалификация (степень) «бакалавр»)</t>
  </si>
  <si>
    <t>676795.01.01</t>
  </si>
  <si>
    <t>Эконометрическая методология исслед. систем: Уч./Е.В.Орлова-М.:НИЦ ИНФРА-М,2019-216(ВО:Бакалавр.)(П)</t>
  </si>
  <si>
    <t>ЭКОНОМЕТРИЧЕСКАЯ МЕТОДОЛОГИЯ ИССЛЕДОВАНИЯ СИСТЕМ</t>
  </si>
  <si>
    <t>978-5-16-013616-5</t>
  </si>
  <si>
    <t>757883.01.01</t>
  </si>
  <si>
    <t>Эконометрическое моделир. в пакете GRETL: Уч.пос. / А.И.Новиков-М.:НИЦ ИНФРА-М,2023.-236 с.(ВО)(п)</t>
  </si>
  <si>
    <t>ЭКОНОМЕТРИЧЕСКОЕ МОДЕЛИРОВАНИЕ В ПАКЕТЕ GRETL</t>
  </si>
  <si>
    <t>Новиков А.И., Солодкая Т.И.</t>
  </si>
  <si>
    <t>978-5-16-017097-8</t>
  </si>
  <si>
    <t>38.03.01, 38.03.02, 38.03.03, 38.03.04, 38.03.05, 38.03.06, 38.03.07, 38.04.01, 38.04.08, 38.04.10, 38.05.01, 38.05.02</t>
  </si>
  <si>
    <t>653066.10.01</t>
  </si>
  <si>
    <t>Экономика  организации: Уч. / А.М.Фридман - М.:ИЦ РИОР, НИЦ ИНФРА-М,2024 - 239 с.(П)</t>
  </si>
  <si>
    <t>ЭКОНОМИКА  ОРГАНИЗАЦИИ</t>
  </si>
  <si>
    <t>978-5-369-01729-6</t>
  </si>
  <si>
    <t>00.02.38, 08.02.01, 08.02.04, 15.02.07, 31.02.04, 31.02.05, 31.02.06, 32.02.01, 33.02.01, 35.02.12, 35.02.18, 38.02.01, 38.02.03, 38.02.07, 38.02.08, 40.02.04, 42.02.01</t>
  </si>
  <si>
    <t>073600.12.01</t>
  </si>
  <si>
    <t>Экономика автотранспортного предприятия: Уч. / В.П.Бычков - 2 изд. -М.:НИЦ ИНФРА-М,2024-404с.(ВО)(П)</t>
  </si>
  <si>
    <t>ЭКОНОМИКА АВТОТРАНСПОРТНОГО ПРЕДПРИЯТИЯ, ИЗД.2</t>
  </si>
  <si>
    <t>Бычков В.П.</t>
  </si>
  <si>
    <t>978-5-16-018767-9</t>
  </si>
  <si>
    <t>23.03.03, 23.04.03, 44.03.01</t>
  </si>
  <si>
    <t>Рекомендовано в качестве учебника для студентов высших учебных заведений, обучающихся по направлению подготовки 38.03.02 «Менеджмент» (квалификация (степень) «бакалавр»)</t>
  </si>
  <si>
    <t>Воронежский государственный лесотехнический университет имени Г.Ф. Морозова</t>
  </si>
  <si>
    <t>073600.09.01</t>
  </si>
  <si>
    <t>Экономика автотранспортного предприятия: Уч. / В.П.Бычков-М.:НИЦ ИНФРА-М,2016.-384 с..-(ВО)(П)</t>
  </si>
  <si>
    <t>ЭКОНОМИКА АВТОТРАНСПОРТНОГО ПРЕДПРИЯТИЯ</t>
  </si>
  <si>
    <t>978-5-16-002699-2</t>
  </si>
  <si>
    <t>Допущено Учебно-методическим объединением по образованию в области производственного менеджмента в качестве учебника для студентов, обучающихся по специальности 080502 «Экономика и управление на предприятии транспорта»</t>
  </si>
  <si>
    <t>229800.06.01</t>
  </si>
  <si>
    <t>Экономика агропродовольственного рынка: Уч. пос. / И.А.Минаков - М.: НИЦ ИНФРА-М, 2023 - 232 с.(ВО) (П)</t>
  </si>
  <si>
    <t>ЭКОНОМИКА АГРОПРОДОВОЛЬСТВЕННОГО РЫНКА</t>
  </si>
  <si>
    <t>Минаков И. А., Квочкин А. Н., Сабетова Л. А., Дубовицкий А. А., Минаков И. А.</t>
  </si>
  <si>
    <t>978-5-16-009054-2</t>
  </si>
  <si>
    <t>Допущено Министерством сельского хозяйства Российской Федерации в качестве учебного пособия для студентов высших аграрных учебных заведений, обучающихся по направлениям 080100 «Экономика» и 080200 «Менеджмент»</t>
  </si>
  <si>
    <t>Мичуринский государственный аграрный университет</t>
  </si>
  <si>
    <t>673204.05.01</t>
  </si>
  <si>
    <t>Экономика горного производства: Уч.пос. / З.М.Хашева-М.:ИЦ РИОР, НИЦ ИНФРА-М,2024.-193 с.(П)</t>
  </si>
  <si>
    <t>ЭКОНОМИКА ГОРНОГО ПРОИЗВОДСТВА</t>
  </si>
  <si>
    <t>Хашева З.М., Голик В.И.</t>
  </si>
  <si>
    <t>978-5-369-01741-8</t>
  </si>
  <si>
    <t>21.05.04</t>
  </si>
  <si>
    <t>437950.11.01</t>
  </si>
  <si>
    <t>Экономика гостиничного предприятия: Уч. пос. / Н.И. Малых. -М.: Форум: НИЦ ИНФРА-М, 2024 -320 с. (ВО) (п)</t>
  </si>
  <si>
    <t>ЭКОНОМИКА ГОСТИНИЧНОГО ПРЕДПРИЯТИЯ</t>
  </si>
  <si>
    <t>Малых Н. И., Можаева Н. Г.</t>
  </si>
  <si>
    <t>978-5-91134-745-1</t>
  </si>
  <si>
    <t>38.03.01, 38.04.01, 43.03.03, 43.04.03</t>
  </si>
  <si>
    <t>Рекомендовано УМО учебных заведений Российской Федерации по образованию в области сервиса и туризма в качестве учебного пособия для студентов высших учебных заведений, обучающихся по направлению подготовки 101100.62 «Гостиничное дело»</t>
  </si>
  <si>
    <t>842371.01.01</t>
  </si>
  <si>
    <t>Экономика гостиничного предприятия: Уч.пос. / Н.И.Малых - М.:Форум,НИЦ ИНФРА-М,2025 - 320 с.(СПО)(п)</t>
  </si>
  <si>
    <t>978-5-00091-811-1</t>
  </si>
  <si>
    <t>714121.05.01</t>
  </si>
  <si>
    <t>Экономика для юристов: Уч. / А.А.Петров и др. - М.:Юр.Норма, НИЦ ИНФРА-М,2024 - 328 с.(П)</t>
  </si>
  <si>
    <t>ЭКОНОМИКА ДЛЯ ЮРИСТОВ</t>
  </si>
  <si>
    <t>Петров А.А., Бариев С.Р., Чхутиашвили Л.В. и др.</t>
  </si>
  <si>
    <t>978-5-00156-013-5</t>
  </si>
  <si>
    <t>40.03.01, 40.05.01, 40.05.02, 40.05.03</t>
  </si>
  <si>
    <t>799046.01.01</t>
  </si>
  <si>
    <t>Экономика домашнего хозяйства...: Уч.пос. / Н.Г.Привалов - М.:НИЦ ИНФРА-М,2025. - 215 с.(ВО)(п)</t>
  </si>
  <si>
    <t>ЭКОНОМИКА ДОМАШНЕГО ХОЗЯЙСТВА. НРАВСТВЕННАЯ ЭКОНОМИКА</t>
  </si>
  <si>
    <t>978-5-16-018333-6</t>
  </si>
  <si>
    <t>490150.04.01</t>
  </si>
  <si>
    <t>Экономика домашних хозяйств: Моногр. / В.М.Жеребин - М.:НИЦ ИНФРА-М,2024 - 231 с.-(Науч.мысль)(П)</t>
  </si>
  <si>
    <t>ЭКОНОМИКА ДОМАШНИХ ХОЗЯЙСТВ</t>
  </si>
  <si>
    <t>Жеребин В.М., Романов А.Н.</t>
  </si>
  <si>
    <t>978-5-16-010855-1</t>
  </si>
  <si>
    <t>38.03.01, 38.03.02, 38.03.03, 38.03.04, 38.03.05, 38.03.06, 38.03.07, 38.05.01, 38.05.02, 40.03.01, 44.03.05</t>
  </si>
  <si>
    <t>Институт социально-экономических проблем народонаселения Российской академии наук</t>
  </si>
  <si>
    <t>653085.06.01</t>
  </si>
  <si>
    <t>Экономика Европейского Союза: Уч. для магистр. / Под ред.Зарицкого Б.Е.-М.:Вуз.уч.,НИЦ ИНФРА-М,2023-328с.(П)</t>
  </si>
  <si>
    <t>ЭКОНОМИКА ЕВРОПЕЙСКОГО СОЮЗА</t>
  </si>
  <si>
    <t>Зарицкий Б.Е., Поспелов В.К., Стародубцева Е.Б. и др.</t>
  </si>
  <si>
    <t>978-5-9558-0553-5</t>
  </si>
  <si>
    <t>38.03.01, 38.04.01, 41.03.05, 41.04.05, 44.03.05</t>
  </si>
  <si>
    <t>364900.05.01</t>
  </si>
  <si>
    <t>Экономика жилищной сферы: Уч. / Под ред. Бузырева В.В., - 2 изд.-М.:ИЦ РИОР, НИЦ ИНФРА-М,2024.-363 с.(ВО)(п)</t>
  </si>
  <si>
    <t>ЭКОНОМИКА ЖИЛИЩНОЙ СФЕРЫ, ИЗД.2</t>
  </si>
  <si>
    <t>Бузырев В.В., Васильева Н.В., Чекалин В.С.и др.</t>
  </si>
  <si>
    <t>978-5-369-01471-4</t>
  </si>
  <si>
    <t>38.03.01, 38.03.02, 38.03.10</t>
  </si>
  <si>
    <t>Допущено УМО по образованию в области производственного менеджмента в качестве учебника для студентов высших учебных заведений, обучающихся по направлению подготовки «Менеджмент»(профиль «Производственный менеджмент»)</t>
  </si>
  <si>
    <t>780825.02.01</t>
  </si>
  <si>
    <t>Экономика знаний и цифр. трансформация бизнеса: Уч. / Н.Р.Кельчевская-М.:НИЦ ИНФРА-М,2024.-254 с.(ВО)(п)</t>
  </si>
  <si>
    <t>ЭКОНОМИКА ЗНАНИЙ И ЦИФРОВАЯ ТРАНСФОРМАЦИЯ БИЗНЕСА</t>
  </si>
  <si>
    <t>Кельчевская Н.Р., Пелымская И.С., Черненко И.М.</t>
  </si>
  <si>
    <t>978-5-16-017839-4</t>
  </si>
  <si>
    <t>38.03.01, 38.03.02, 38.04.02, 41.03.05, 44.03.01</t>
  </si>
  <si>
    <t>229500.08.01</t>
  </si>
  <si>
    <t>Экономика знаний промышленного предприятия:  когнит. аспект: Моногр./Н.А.Кипень - ИНФРА-М, 2024-118с (о)</t>
  </si>
  <si>
    <t>ЭКОНОМИКА ЗНАНИЙ ПРОМЫШЛЕННОГО ПРЕДПРИЯТИЯ: КОГНИТИВНЫЙ АСПЕКТ</t>
  </si>
  <si>
    <t>Кипень Н. А., Дудяшова В. П.</t>
  </si>
  <si>
    <t>978-5-16-009051-1</t>
  </si>
  <si>
    <t>637130.06.01</t>
  </si>
  <si>
    <t>Экономика и бух. учет. Общепрофес. дисцип.: Уч. / М.Ю.Елицур - М.:Форум,НИЦ ИНФРА-М,2023 - 544 с.(СПО)(П)</t>
  </si>
  <si>
    <t>ЭКОНОМИКА И БУХГАЛТЕРСКИЙ УЧЕТ. ОБЩЕПРОФЕССИОНАЛЬНЫЕ ДИСЦИПЛИНЫ</t>
  </si>
  <si>
    <t>Елицур М.Ю., Наумов В.П., Носова О.М. и др.</t>
  </si>
  <si>
    <t>978-5-00091-416-8</t>
  </si>
  <si>
    <t>38.02.01</t>
  </si>
  <si>
    <t>Рекомендовано в качестве учебника для учебных заведений, реализующих программу среднего профессионального образования по специальности 38.02.01 «Экономика и бухгалтерский учет (по отраслям)»</t>
  </si>
  <si>
    <t>Колледж малого бизнеса № 4, г. Москва</t>
  </si>
  <si>
    <t>457600.08.01</t>
  </si>
  <si>
    <t>Экономика и коммерциал.  интеллектуал. собств.: Уч. / В.И.Мухопад, - 2 изд.-М.:Магистр, НИЦ ИНФРА-М,2023.-576 с.(п)</t>
  </si>
  <si>
    <t>ЭКОНОМИКА И КОММЕРЦИАЛИЗАЦИЯ  ИНТЕЛЛЕКТУАЛЬНОЙ СОБСТВЕННОСТИ, ИЗД.2</t>
  </si>
  <si>
    <t>Мухопад В.И.</t>
  </si>
  <si>
    <t>978-5-9776-0486-4</t>
  </si>
  <si>
    <t>27.04.07, 28.04.04, 38.03.01, 38.03.06</t>
  </si>
  <si>
    <t>457600.02.98</t>
  </si>
  <si>
    <t>Экономика и коммерциализация  интеллект. собств.: Уч. /В.И.Мухопад -М.:Магистр,НИЦ ИНФРА-М,2017-512с.(П)</t>
  </si>
  <si>
    <t>ЭКОНОМИКА И КОММЕРЦИАЛИЗАЦИЯ  ИНТЕЛЛЕКТУАЛЬНОЙ СОБСТВЕННОСТИ</t>
  </si>
  <si>
    <t>978-5-9776-0406-2</t>
  </si>
  <si>
    <t>404350.06.01</t>
  </si>
  <si>
    <t>Экономика и орг. инвестир. в строит.: Уч.пос. / Н.В.Казакова-М.:Альфа-М, НИЦ ИНФРА-М,2023.-256 с.(П)</t>
  </si>
  <si>
    <t>ЭКОНОМИКА И ОРГАНИЗАЦИЯ ИНВЕСТИРОВАНИЯ В СТРОИТЕЛЬСТВЕ</t>
  </si>
  <si>
    <t>Казакова Н. В., Плотников А. Н.</t>
  </si>
  <si>
    <t>978-5-98281-315-2</t>
  </si>
  <si>
    <t>Саратовский государственный технический университет им. Гагарина Ю.А.</t>
  </si>
  <si>
    <t>785687.01.01</t>
  </si>
  <si>
    <t>Экономика и предприним. в туризме и гостепр.: Уч.пос. / Т.Ю.Анисимов-М.:НИЦ ИНФРА-М,2024.-207 с.(ВО)(п)</t>
  </si>
  <si>
    <t>ЭКОНОМИКА И ПРЕДПРИНИМАТЕЛЬСТВО В ТУРИЗМЕ И ГОСТЕПРИИМСТВЕ</t>
  </si>
  <si>
    <t>Анисимов Т.Ю., Енова А.Ю., Игнатьева И.Ф. и др.</t>
  </si>
  <si>
    <t>978-5-16-017981-0</t>
  </si>
  <si>
    <t>43.03.02, 43.03.03</t>
  </si>
  <si>
    <t>666706.03.01</t>
  </si>
  <si>
    <t>Экономика и предпринимательство в сервисе и туризме:Уч. / Г.А.Гомилевская и др.-М.:ИЦ РИОР, НИЦ ИНФРА-М,2019.-190 с.(П 7БЦ)</t>
  </si>
  <si>
    <t>ЭКОНОМИКА И ПРЕДПРИНИМАТЕЛЬСТВО В СЕРВИСЕ И ТУРИЗМЕ</t>
  </si>
  <si>
    <t>Гомилевская Г.А., Квасов А.С., Терентьева Т.В.</t>
  </si>
  <si>
    <t>978-5-369-01712-8</t>
  </si>
  <si>
    <t>048050.17.01</t>
  </si>
  <si>
    <t>Экономика и социология труда: Уч. / Под ред. Кибанова А.Я.-М.:НИЦ ИНФРА-М,2024.-584 с.(ВО)(П)</t>
  </si>
  <si>
    <t>ЭКОНОМИКА И СОЦИОЛОГИЯ ТРУДА</t>
  </si>
  <si>
    <t>Кибанов А. Я., Баткаева И. А., Ивановсккая Л. В., Кибанов А. Я.</t>
  </si>
  <si>
    <t>978-5-16-003458-4</t>
  </si>
  <si>
    <t>Допущено Министерством образования РФ в качестве учебника для студентов высших учебных заведений, обучающихся по специальности  062100 "Управление персоналом"</t>
  </si>
  <si>
    <t>0103</t>
  </si>
  <si>
    <t>409350.07.01</t>
  </si>
  <si>
    <t>Экономика и социология труда: Уч.пос. / А.И.Маскаева. - М.: НИЦ ИНФРА-М, 2023. -172 с.(ВО:Бакалавр.) (о)</t>
  </si>
  <si>
    <t>Маскаева А. И., Амирова Д. Р.</t>
  </si>
  <si>
    <t>978-5-16-006422-2</t>
  </si>
  <si>
    <t>38.04.02, 38.04.03</t>
  </si>
  <si>
    <t>733754.06.01</t>
  </si>
  <si>
    <t>Экономика и управ. матер. ресурс. на ж/д транспорте: Уч. / А.В.Цевелев-М.:НИЦ ИНФРА-М,2024.-365с.(П)</t>
  </si>
  <si>
    <t>ЭКОНОМИКА И УПРАВЛЕНИЕ МАТЕРИАЛЬНЫМИ РЕСУРСАМИ НА ЖЕЛЕЗНОДОРОЖНОМ ТРАНСПОРТЕ</t>
  </si>
  <si>
    <t>978-5-16-016177-8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</si>
  <si>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направлениям подготовки 38.03.01 «Экономика», 38.03.02 «Менеджмент» (квалификация (степень) «бакалавр») (протокол № 4 от 02.03.2020)</t>
  </si>
  <si>
    <t>429600.12.01</t>
  </si>
  <si>
    <t>Экономика и управ. недвижимостью: Уч.пос. / Е.А.Савельева - 2 изд. - М.:Вуз. уч., НИЦ ИНФРА-М,2024 - 447с(ВО)(п)</t>
  </si>
  <si>
    <t>ЭКОНОМИКА И УПРАВЛЕНИЕ НЕДВИЖИМОСТЬЮ, ИЗД.2</t>
  </si>
  <si>
    <t>978-5-9558-0621-1</t>
  </si>
  <si>
    <t>38.03.01, 38.03.02, 38.03.04, 38.03.10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</si>
  <si>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направлениям подготовки 38.03.01 «Экономика», 38.03.02 «Менеджмент» (квалификация (степень) «бакалавр») (протокол № 3 от 17.02.2020)</t>
  </si>
  <si>
    <t>429600.09.01</t>
  </si>
  <si>
    <t>Экономика и управление недвижимостью: Уч.пос. / Е.А.Савельева-М.:Вуз. уч., НИЦ ИНФРА-М,2020.-336 с.(ВО)(П)</t>
  </si>
  <si>
    <t>ЭКОНОМИКА И УПРАВЛЕНИЕ НЕДВИЖИМОСТЬЮ</t>
  </si>
  <si>
    <t>978-5-9558-0291-6</t>
  </si>
  <si>
    <t>399100.09.01</t>
  </si>
  <si>
    <t>Экономика и финансы оборон. комплекса России: Уч.пос. / А.В.Иванов -М.:Вуз.уч.,НИЦ ИНФРА-М,2023-360с</t>
  </si>
  <si>
    <t>ЭКОНОМИКА И ФИНАНСЫ ОБОРОННОГО КОМПЛЕКСА РОССИИ</t>
  </si>
  <si>
    <t>Иванов А.В., Кузнецов О.В., Шевалкин И.С. и др.</t>
  </si>
  <si>
    <t>Финансовый университет при Правительстве РФ</t>
  </si>
  <si>
    <t>978-5-9558-0462-0</t>
  </si>
  <si>
    <t>38.04.01, 38.04.08</t>
  </si>
  <si>
    <t>776708.02.01</t>
  </si>
  <si>
    <t>Экономика и финансы региона: современные тенденции: Моногр. / М.М.Богданова-М.:НИЦ ИНФРА-М,2023.-228 с.(о)</t>
  </si>
  <si>
    <t>ЭКОНОМИКА И ФИНАНСЫ РЕГИОНА: СОВРЕМЕННЫЕ ТЕНДЕНЦИИ</t>
  </si>
  <si>
    <t>Богданова М.М., Воблая И.Н., Гаража Н.А. и др.</t>
  </si>
  <si>
    <t>978-5-16-017886-8</t>
  </si>
  <si>
    <t>704537.07.01</t>
  </si>
  <si>
    <t>Экономика и финансы СССР. 1979-1991 гг.: Моногр. / Р.Г.Кирсанов - М.:НИЦ ИНФРА-М,2024 - 219 с.(п)</t>
  </si>
  <si>
    <t>ЭКОНОМИКА И ФИНАНСЫ СССР. 1979-1991 ГГ.</t>
  </si>
  <si>
    <t>Кирсанов Р.Г.</t>
  </si>
  <si>
    <t>978-5-16-014941-7</t>
  </si>
  <si>
    <t>Институт российской истории Российской академии наук</t>
  </si>
  <si>
    <t>449350.06.01</t>
  </si>
  <si>
    <t>Экономика индустр.видов деятел.в России: Моногр./С.В.Казаков-М.:НИЦ ИНФРА-М,2023-304с.(Науч.мысль)(п)</t>
  </si>
  <si>
    <t>ЭКОНОМИКА ИНДУСТРИАЛЬНЫХ ВИДОВ ДЕЯТЕЛЬНОСТИ В РОССИИ</t>
  </si>
  <si>
    <t>Казаков С. В., Поздняков В. Я.</t>
  </si>
  <si>
    <t>978-5-16-009113-6</t>
  </si>
  <si>
    <t>38.04.01, 38.04.02</t>
  </si>
  <si>
    <t>109350.12.01</t>
  </si>
  <si>
    <t>Экономика инноваций: Уч. / Под ред. В.Я.Горфинкеля - 2 изд - М.:Вуз. уч.: НИЦ ИНФРА-М, 2024 - 336 с. (п)</t>
  </si>
  <si>
    <t>ЭКОНОМИКА ИННОВАЦИЙ, ИЗД.2</t>
  </si>
  <si>
    <t>Горфинкель В. Я., Попадюк Т. Г.</t>
  </si>
  <si>
    <t>978-5-9558-0220-6</t>
  </si>
  <si>
    <t>27.03.05, 38.03.01</t>
  </si>
  <si>
    <t>Рекомендовано Учебно-методическим объединением вузов России по образованию в области экономики ,в качестве учебника для студентов высших учебных заведений, обучающихся в магистратуре по экономическим специальностям</t>
  </si>
  <si>
    <t>683818.02.01</t>
  </si>
  <si>
    <t>Экономика информац. общества: Уч.пос. / Под ред. Башина Ю.Б.-М.:НИЦ ИНФРА-М,2023.-302 с.(ВО)(П)</t>
  </si>
  <si>
    <t>ЭКОНОМИКА ИНФОРМАЦИОННОГО ОБЩЕСТВА</t>
  </si>
  <si>
    <t>Башин Ю.Б., Дремова Ю.Г., Гринёв Г.Н. и др.</t>
  </si>
  <si>
    <t>978-5-16-015543-2</t>
  </si>
  <si>
    <t>38.03.05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</si>
  <si>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направлению подготовки 38.03.05 «Бизнес-информатика» (квалификация (степень) «бакалавр») (протокол № 8 от 22.06.2020)</t>
  </si>
  <si>
    <t>681872.03.01</t>
  </si>
  <si>
    <t>Экономика кооперационно-сетевых  взаимод. Теор...: Моногр./ В.В.Куимов-М.:НИЦ ИНФРА-М, 2023-220с(О)</t>
  </si>
  <si>
    <t>ЭКОНОМИКА КООПЕРАЦИОННО-СЕТЕВЫХ  ВЗАИМОДЕЙСТВИЙ. ТЕОРИЯ. ПРАКТИКА. ВОЗМОЖНОСТИ</t>
  </si>
  <si>
    <t>Куимов В.В.</t>
  </si>
  <si>
    <t>978-5-16-014815-1</t>
  </si>
  <si>
    <t>673877.03.01</t>
  </si>
  <si>
    <t>Экономика некоммерческого сектора: Уч. / Н.Г.Привалов, - 2 изд.-М.:НИЦ ИНФРА-М,2024.-552 с.(ВО)(П)</t>
  </si>
  <si>
    <t>ЭКОНОМИКА НЕКОММЕРЧЕСКОГО СЕКТОРА, ИЗД.2</t>
  </si>
  <si>
    <t>978-5-16-014665-2</t>
  </si>
  <si>
    <t>38.03.01, 38.03.02, 41.03.06, 42.03.01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</si>
  <si>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направлениям подготовки 38.03.01 «Экономика», 38.03.02 «Менеджмент», 41.03.06 «Публичная политика и социальные науки», 42.03.01 «Реклама и связи с общественностью» (квалификация (степень) «бакалавр») (протокол № 5 от 16.03.2020)</t>
  </si>
  <si>
    <t>788233.01.01</t>
  </si>
  <si>
    <t>Экономика нефтегазового региона: Уч.пос. / И.Л.Беилин-М.:НИЦ ИНФРА-М,2024.-215 с.(ВО:Магистр)(п)</t>
  </si>
  <si>
    <t>ЭКОНОМИКА НЕФТЕГАЗОВОГО РЕГИОНА</t>
  </si>
  <si>
    <t>978-5-16-018099-1</t>
  </si>
  <si>
    <t>21.03.01, 21.05.06, 38.04.01</t>
  </si>
  <si>
    <t>708398.02.01</t>
  </si>
  <si>
    <t>Экономика образов. учр.: Уч.пос. / Л.А.Захарчук - 3 изд. - М.:Форум, НИЦ ИНФРА-М,2023 - 169с.(ВО)(П)</t>
  </si>
  <si>
    <t>ЭКОНОМИКА ОБРАЗОВАТЕЛЬНОГО УЧРЕЖДЕНИЯ, ИЗД.3</t>
  </si>
  <si>
    <t>Захарчук Л.А.</t>
  </si>
  <si>
    <t>978-5-00091-695-7</t>
  </si>
  <si>
    <t>44.03.01, 44.03.02, 44.03.03, 44.03.04, 44.03.05, 44.05.01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</si>
  <si>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укрупненной группе специальностей и направлений 44.03.00 «Образование и педагогические науки» (квалификация (степень) «бакалавр») (протокол № 6 от 25.03.2019)</t>
  </si>
  <si>
    <t>23</t>
  </si>
  <si>
    <t>652891.05.01</t>
  </si>
  <si>
    <t>Экономика образования: практикум: Уч.пос. / Под ред. Василенко Н.В. - М.:НИЦ ИНФРА-М,2025-304с(ВО)(П)</t>
  </si>
  <si>
    <t>ЭКОНОМИКА ОБРАЗОВАНИЯ: ПРАКТИКУМ</t>
  </si>
  <si>
    <t>Василенко Н.В., Линьков А.Я., Вахитова Л.Р. и др.</t>
  </si>
  <si>
    <t>978-5-16-012768-2</t>
  </si>
  <si>
    <t>38.03.01, 44.03.01, 44.03.02, 44.03.03, 44.03.05</t>
  </si>
  <si>
    <t>Рекомендовано в качестве учебного пособия для студентов высших учебных заведений, обучающихся по направлениям подготовки  44.03.01 «Педагогическое образование», 44.03.02 «Психолого-педагогическое образование», 44.03.03 «Специальное (дефектологическое) образование» (квалификация (степень) «бакалавр»)</t>
  </si>
  <si>
    <t>345000.07.01</t>
  </si>
  <si>
    <t>Экономика образования: Уч. / В.И.Столяров - 2 изд. - М.:КУРС, НИЦ ИНФРА-М,2019 - 384 с.(П)</t>
  </si>
  <si>
    <t>ЭКОНОМИКА ОБРАЗОВАНИЯ, ИЗД.2</t>
  </si>
  <si>
    <t>Столяров В.И., Поздняк С.Н.</t>
  </si>
  <si>
    <t>978-5-906923-77-6</t>
  </si>
  <si>
    <t>38.03.01, 44.03.01, 44.03.02, 44.03.03, 44.03.04, 44.03.05</t>
  </si>
  <si>
    <t>Рекомендовано Ученым советом федерального государственного бюджетного образовательного учреждения высшего профессионального образования «Уральский государственный педагогический университет»</t>
  </si>
  <si>
    <t>Уральский государственный педагогический университет</t>
  </si>
  <si>
    <t>632188.05.01</t>
  </si>
  <si>
    <t>Экономика образования: Уч. / Н.В.Василенко-М.:НИЦ ИНФРА-М,2023.-413 с..-(ВО: Бакалавриат)(П)</t>
  </si>
  <si>
    <t>ЭКОНОМИКА ОБРАЗОВАНИЯ</t>
  </si>
  <si>
    <t>Василенко Н.В., Линьков А.Я.</t>
  </si>
  <si>
    <t>978-5-16-012154-3</t>
  </si>
  <si>
    <t>38.03.01, 38.03.02, 38.03.04, 44.03.01, 44.03.02, 44.03.03, 44.03.04, 44.03.05</t>
  </si>
  <si>
    <t>Рекомендовано в качестве учебника для студентов высших учебных заведений, обучающихся по направлениям подготовки  44.03.01 «Педагогическое образование», 38.03.01 «Экономика», 38.03.02 «Менеджмент» (квалификация (степень) «бакалавр»)</t>
  </si>
  <si>
    <t>233400.10.01</t>
  </si>
  <si>
    <t>Экономика образования: Уч.пос. / Л.Е.Басовский - М.: НИЦ ИНФРА-М, 2023.-219 с.(ВО:Бакалавриат)(П)</t>
  </si>
  <si>
    <t>Басовский Л.Е., Панин В.А.</t>
  </si>
  <si>
    <t>978-5-16-009086-3</t>
  </si>
  <si>
    <t>Рекомендовано Учебно-методическим объединением вузов России по образованию в области подготовки педагогических кадров в качестве учебного пособия для студентов высших учебных заведений, обучающихся по направлению 44.03.01 (050100) «Педагогическое образование»</t>
  </si>
  <si>
    <t>084300.18.01</t>
  </si>
  <si>
    <t>Экономика образовательного учр.: Уч.пос. / Л.А.Захарчук - 3 изд.-М.:Форум, НИЦ ИНФРА-М,2024-180 с.(СПО)(п)</t>
  </si>
  <si>
    <t>978-5-00091-607-0</t>
  </si>
  <si>
    <t>44.02.01, 44.02.02, 44.02.03, 44.02.04, 44.02.05, 44.02.06</t>
  </si>
  <si>
    <t>Допущено Министерством образования и науки РФ в качестве учебного пособия для студентов образовательных организаций среднего профессионального образования</t>
  </si>
  <si>
    <t>116000.13.01</t>
  </si>
  <si>
    <t>Экономика обществ. сектора: Уч. / Под ред. П.В.Савченко-2 изд.-М.:НИЦ ИНФРА-М,2024-556 с.(ВО:Бакалавр.)(п)</t>
  </si>
  <si>
    <t>ЭКОНОМИКА ОБЩЕСТВЕННОГО СЕКТОРА, ИЗД.2</t>
  </si>
  <si>
    <t>Савченко П. В., Погосов И. А., Жильцов Е. Н.</t>
  </si>
  <si>
    <t>978-5-16-010119-4</t>
  </si>
  <si>
    <t>38.03.01, 38.03.02, 38.03.04, 38.04.01, 38.04.02, 38.04.04, 38.04.09, 39.03.02</t>
  </si>
  <si>
    <t>Допущено УМО по образованию в области экономики и экономической теории в качестве учебника для студентов, обучающихся по направлению  Экономика и экономическим специальностям</t>
  </si>
  <si>
    <t>146500.09.01</t>
  </si>
  <si>
    <t>Экономика общественного сектора: Уч. / Г.А.Ахинов - М.:НИЦ ИНФРА-М,2017 -331 с.-(ВО: Бакалавриат)(П)</t>
  </si>
  <si>
    <t>ЭКОНОМИКА ОБЩЕСТВЕННОГО СЕКТОРА</t>
  </si>
  <si>
    <t>Ахинов Г.А., Мысляева И.Н.</t>
  </si>
  <si>
    <t>978-5-16-004442-2</t>
  </si>
  <si>
    <t>Допущено Советом Учебно-методического объединения вузов России по образованию в области менеджмента в качестве учебника по направлению подготовки 38.03.02 «Менеджмент»</t>
  </si>
  <si>
    <t>146500.15.01</t>
  </si>
  <si>
    <t>Экономика общественного сектора: Уч. / Г.А.Ахинов, - 2 изд. - М.:НИЦ ИНФРА-М,2025 - 341 с.(ВО)(п)</t>
  </si>
  <si>
    <t>978-5-16-020728-5</t>
  </si>
  <si>
    <t>Рекомендовано в качестве учебника для студентов высших учебных заведений, обучающихся по направлениям подготовки «Экономика» и «Государственное и муниципальное управление» (квалификация (степень) «бакалавр» и «магистр»)</t>
  </si>
  <si>
    <t>350200.04.01</t>
  </si>
  <si>
    <t>Экономика общественного сектора: Уч. / Р.С.Гринберг - М.:ИЦ РИОР, НИЦ ИНФРА-М,2019-440с(ВО:Магистр.)(П)</t>
  </si>
  <si>
    <t>Гринберг Р.С., Рубинштейн А.Я., Нуреев Р.М. и др.</t>
  </si>
  <si>
    <t>978-5-369-01432-5</t>
  </si>
  <si>
    <t>38.03.01, 38.04.04, 38.06.01</t>
  </si>
  <si>
    <t>Рекомендовано Советом Учебно-методического объединения по образованию в области менеджмента в качестве учебника для обучающихся по программам высшего образования направления подготовки «Государственное и муниципальное управление» (квалификация (степень) «магистр»)</t>
  </si>
  <si>
    <t>304900.10.01</t>
  </si>
  <si>
    <t>Экономика Олимпийских игр: Моногр. / Р.М. Нуреев - М.: Юр.Норма:  НИЦ ИНФРА-М, 2024-144с.(о)</t>
  </si>
  <si>
    <t>ЭКОНОМИКА ОЛИМПИЙСКИХ ИГР</t>
  </si>
  <si>
    <t>Нуреев Р. М., Маркина Е. В.</t>
  </si>
  <si>
    <t>978-5-91768-542-7</t>
  </si>
  <si>
    <t>094780.19.01</t>
  </si>
  <si>
    <t>Экономика организации (предпр.): Уч. /Н.А.Сафронов - 2 изд. - М.: Магистр, НИЦ ИНФРА-М, 2023 - 256с(П)</t>
  </si>
  <si>
    <t>ЭКОНОМИКА ОРГАНИЗАЦИИ (ПРЕДПРИЯТИЯ), ИЗД.2</t>
  </si>
  <si>
    <t>Сафронов Н. А.</t>
  </si>
  <si>
    <t>Колледж</t>
  </si>
  <si>
    <t>978-5-9776-0059-0</t>
  </si>
  <si>
    <t>38.02.01, 38.02.02, 38.02.03, 38.02.06, 38.02.07</t>
  </si>
  <si>
    <t>Допущено Минобрнауки РФ в качестве учебного пособия для студентов образовательных учреждений среднего профессионального образования, обучающихся по финансово-экономическим специальностям</t>
  </si>
  <si>
    <t>163600.06.01</t>
  </si>
  <si>
    <t>Экономика организации (торговля): Уч. / Г.Г. Иванов. - М.: ИД ФОРУМ:  ИНФРА-М, 2022. - 352 с. (ВО) (п)</t>
  </si>
  <si>
    <t>ЭКОНОМИКА ОРГАНИЗАЦИИ (ТОРГОВЛЯ)</t>
  </si>
  <si>
    <t>Иванов Г. Г.</t>
  </si>
  <si>
    <t>978-5-8199-0489-3</t>
  </si>
  <si>
    <t>38.03.01, 38.03.07</t>
  </si>
  <si>
    <t>702147.05.01</t>
  </si>
  <si>
    <t>Экономика организации. Практикум: Уч.пос./ А.М.Фридман-М.:ИЦ РИОР, НИЦ ИНФРА-М,2024-180 с.(СПО)(П)</t>
  </si>
  <si>
    <t>ЭКОНОМИКА ОРГАНИЗАЦИИ. ПРАКТИКУМ</t>
  </si>
  <si>
    <t>978-5-369-01830-9</t>
  </si>
  <si>
    <t>00.02.38, 38.02.01, 38.02.02, 38.02.03, 38.02.06, 38.02.07, 38.02.08</t>
  </si>
  <si>
    <t>633953.12.01</t>
  </si>
  <si>
    <t>Экономика организации: Уч. / Е.Б.Маевская - М.:НИЦ ИНФРА-М,2023-351с.(ВО: Бакалавриат)(П)</t>
  </si>
  <si>
    <t>ЭКОНОМИКА ОРГАНИЗАЦИИ</t>
  </si>
  <si>
    <t>Маевская Е.Б.</t>
  </si>
  <si>
    <t>978-5-16-012769-9</t>
  </si>
  <si>
    <t>053200.21.01</t>
  </si>
  <si>
    <t>Экономика организации: Уч. / Е.Н.Кнышова - М.:ИД ФОРУМ, НИЦ ИНФРА-М,2024 - 335 с(СПО)(п)</t>
  </si>
  <si>
    <t>Кнышова Е.Н., Панфилова Е.Е.</t>
  </si>
  <si>
    <t>978-5-8199-0696-5</t>
  </si>
  <si>
    <t>00.02.38, 08.02.01, 08.02.02, 15.02.07, 31.02.05, 31.02.06, 32.02.01, 33.02.01, 35.02.12, 35.02.18, 38.02.01, 38.02.02, 38.02.03, 38.02.06, 38.02.07, 38.02.08, 40.02.04, 42.02.01</t>
  </si>
  <si>
    <t>Допущено Министерством образования и науки Российской Федерации в качестве учебника для студентов учреждений среднего профессионального образования, обучающихся по специальности «Экономика и управление»</t>
  </si>
  <si>
    <t>079250.22.01</t>
  </si>
  <si>
    <t>Экономика отрасли (авто. транспорт): Уч. / И.С.Туревский - М.:ИД ФОРУМ, НИЦ ИНФРА-М,2025. - 288 с.(СПО)(п)</t>
  </si>
  <si>
    <t>ЭКОНОМИКА ОТРАСЛИ (АВТОМОБИЛЬНЫЙ ТРАНСПОРТ)</t>
  </si>
  <si>
    <t>Туревский И. С.</t>
  </si>
  <si>
    <t>978-5-8199-0815-0</t>
  </si>
  <si>
    <t>23.02.03, 23.02.07</t>
  </si>
  <si>
    <t>Допущено Министерством образования и науки Российской Федерации в качестве учебника для студентов учреждений среднего профессионального образования, обучающихся по специальности «Техническое обслуживание и ремонт автомобильного транспорта»</t>
  </si>
  <si>
    <t>Автомобильный, правовой техникум Воронежской области</t>
  </si>
  <si>
    <t>062050.24.01</t>
  </si>
  <si>
    <t>Экономика отрасли (строительство): Уч./ В.В.Акимов - 2 изд. - М.:НИЦ ИНФРА-М,2025 - 300 с.(СПО)(П)</t>
  </si>
  <si>
    <t>ЭКОНОМИКА ОТРАСЛИ (СТРОИТЕЛЬСТВО), ИЗД.2</t>
  </si>
  <si>
    <t>Акимов В.В., Герасимова А.Г., Макарова Т.Н. и др.</t>
  </si>
  <si>
    <t>978-5-16-009339-0</t>
  </si>
  <si>
    <t>08.02.01, 08.02.02, 08.02.03, 08.02.04, 08.02.08, 08.02.09, 08.02.12, 08.02.13, 08.02.14</t>
  </si>
  <si>
    <t>Рекомендовано ФГУ «Федеральный институт развития образования» в качестве учебника для использования в учебном процессе образовательных учреждений, реализующих программы среднего профессионального образования по укрупненной группе специальностей 08.00.00 «Строительство»</t>
  </si>
  <si>
    <t>424600.07.01</t>
  </si>
  <si>
    <t>Экономика отрасли туризм: Уч. / Е.И.Богданова - М.: НИЦ Инфра-М, 2024-318с. (ВО:Бакалавр.) (п)</t>
  </si>
  <si>
    <t>ЭКОНОМИКА ОТРАСЛИ ТУРИЗМ</t>
  </si>
  <si>
    <t>Богданов Е. И., Богомолова Е. С., Орловская В. П., Богданов Е. И.</t>
  </si>
  <si>
    <t>978-5-16-004712-6</t>
  </si>
  <si>
    <t>38.03.01, 38.03.02, 43.03.02, 43.04.02</t>
  </si>
  <si>
    <t>Рекомендовано Учебно-методическим объединением по образованию в области производственного менеджмента Министерства образования и науки Российской Федерации в качестве учебника для студентов высших учебных заведений, обучающихся по специальности 08050</t>
  </si>
  <si>
    <t>Санкт-Петербургский университет технологий управления и экономики</t>
  </si>
  <si>
    <t>701934.03.01</t>
  </si>
  <si>
    <t>Экономика отрасли туризм: Уч. / Под ред. Богданова Е.И. - М.:НИЦ ИНФРА-М,2024. - 318 с.-(СПО)(П)</t>
  </si>
  <si>
    <t>Богданов Е.И., Богомолова Е.С., Орловская В.П. и др.</t>
  </si>
  <si>
    <t>978-5-16-014813-7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</si>
  <si>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специальности 43.02.10 «Туризм»</t>
  </si>
  <si>
    <t>086800.13.01</t>
  </si>
  <si>
    <t>Экономика отрасли: Уч.пос. / В.Я.Поздняков - М.:НИЦ ИНФРА-М,2023-281 с.-(ВО: Бакалавриат)(П)</t>
  </si>
  <si>
    <t>ЭКОНОМИКА ОТРАСЛИ</t>
  </si>
  <si>
    <t>Поздняков В. Я., Казаков С. В.</t>
  </si>
  <si>
    <t>978-5-16-009566-0</t>
  </si>
  <si>
    <t>Допущено УМО по образованию в области производственного менеджмента в качестве учебного пособия для студентов высших учебных заведений, обучающихся по специальности 080502 "Экономика и управление на предприятии"(по отраслям)</t>
  </si>
  <si>
    <t>102100.14.01</t>
  </si>
  <si>
    <t>Экономика отрасли: Уч.пос. / Л.Е.Басовский - М.:НИЦ ИНФРА-М,2023 - 145 с.-(ВО: Бакалавриат)(П)</t>
  </si>
  <si>
    <t>978-5-16-018632-0</t>
  </si>
  <si>
    <t>38.03.01, 38.03.02, 38.03.06, 38.03.07, 38.04.01, 38.04.02, 38.04.06, 44.03.04</t>
  </si>
  <si>
    <t>Рекомендовано в качестве учебного пособия для студентов высших учебных заведений, обучающихся по направлениям подготовки 38.03.02 «Менеджмент», 44.03.04 «Профессиональное обучение» (квалификация (степень) «бакалавр»)</t>
  </si>
  <si>
    <t>720382.04.01</t>
  </si>
  <si>
    <t>Экономика отрасли: Уч.пос. / Л.Е.Басовский - М.:НИЦ ИНФРА-М,2025 - 145 с.-(СПО)(П)</t>
  </si>
  <si>
    <t>Басовский Л.Е.</t>
  </si>
  <si>
    <t>978-5-16-015694-1</t>
  </si>
  <si>
    <t>08.02.01, 08.02.15, 09.02.04, 09.02.06, 09.02.07, 13.02.07, 15.02.17, 19.02.11, 19.02.12, 21.02.01, 21.02.12, 21.02.15, 24.02.04, 25.02.02, 25.02.03, 25.02.05, 25.02.06, 27.02.03, 27.02.04, 43.02.02, 43.02.06, 43.02.16, 44.02.06, 53.02.08, 09.02.10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</si>
  <si>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укрупненным группам специальностей 38.02.00 «Экономика и управление», 44.02.00 «Образование и педагогические науки» (протокол № 12 от 24.06.2019)</t>
  </si>
  <si>
    <t>134100.10.01</t>
  </si>
  <si>
    <t>Экономика предп. и основы предпр. в сфере авт..: Уч. / В.П.Бычков - 2 изд.-М.:НИЦ ИНФРА-М,2024-394с(п)</t>
  </si>
  <si>
    <t>ЭКОНОМИКА ПРЕДПРИЯТИЯ И ОСНОВЫ ПРЕДПРИНИМАТЕЛЬСТВА В СФЕРЕ АВТОСЕРВИСНЫХ УСЛУГ, ИЗД.2</t>
  </si>
  <si>
    <t>978-5-16-018831-7</t>
  </si>
  <si>
    <t>23.03.03</t>
  </si>
  <si>
    <t>Допущено УМО Российской Федерации по образованию в области транспортных машин и транспортно-технологического комплекса в качестве учебного пособия для студентов вузов, обучающихся по направлению подготовки 23.03.03 «Эксплуатация наземного транспорта и транспортного оборудования»</t>
  </si>
  <si>
    <t>336800.09.01</t>
  </si>
  <si>
    <t>Экономика предприятий: Уч.пос. / Л.Н.Краснова - М.:НИЦ ИНФРА-М,2024 - 374 с.(ВО:Бакалавр.)(П)</t>
  </si>
  <si>
    <t>ЭКОНОМИКА ПРЕДПРИЯТИЙ</t>
  </si>
  <si>
    <t>Краснова Л.Н., Гинзбург С.Е., Садыкова Р.Р.</t>
  </si>
  <si>
    <t>978-5-16-010700-4</t>
  </si>
  <si>
    <t>20.03.02, 21.05.04, 23.03.03, 29.03.03, 38.03.01, 38.03.02, 38.03.03, 38.03.04, 38.03.05, 38.03.06, 38.03.07, 38.04.01, 38.04.02, 38.04.03, 38.04.04, 38.04.05, 38.04.06, 38.04.08, 41.03.06, 44.03.01</t>
  </si>
  <si>
    <t>Допущено УМО по образованию в области производственного менеджмента в качестве учебного пособия для студентов высших учебных заведений, обучающихся по направлению подготовки 38.03.02 «Менеджмент»</t>
  </si>
  <si>
    <t>Альметьевский государственный нефтяной институт</t>
  </si>
  <si>
    <t>037840.16.01</t>
  </si>
  <si>
    <t>Экономика предприятия (в схем., табл., расч.): Уч. пос. / В.К.Скляренко - М.:ИНФРА-М, 2022-256с.(ВО)</t>
  </si>
  <si>
    <t>ЭКОНОМИКА ПРЕДПРИЯТИЯ (В СХЕМАХ, ТАБЛИЦАХ, РАСЧЕТАХ)</t>
  </si>
  <si>
    <t>Скляренко В.К., Прудников В.М., Акуленко Н.Б. и др.</t>
  </si>
  <si>
    <t>Высшее образование. Бакалавриат</t>
  </si>
  <si>
    <t>978-5-16-003753-0</t>
  </si>
  <si>
    <t>17.03.01, 20.03.02, 21.05.04, 23.03.03, 26.03.02, 29.03.03, 35.03.02, 38.03.01, 38.03.02, 38.03.03, 38.03.04, 38.03.05, 38.03.06, 38.03.07, 38.04.01, 38.04.02, 38.04.03, 38.04.04, 38.04.05, 38.04.06, 38.04.07, 38.04.08, 41.03.06, 44.03.01</t>
  </si>
  <si>
    <t>Рекомендовано Учебно-методическим объединением вузов Российской Федерации по образованию в области экономики и экономической теории в качестве учебного пособия для студентов, обучающихся по направлению 38.03.01 «Экономика»</t>
  </si>
  <si>
    <t>412050.07.01</t>
  </si>
  <si>
    <t>Экономика предприятия туризма: Уч. / С.А.Степанова - М.:НИЦ ИНФРА-М,2022 - 346 с..-(ВО: Бакалавриат)(П)</t>
  </si>
  <si>
    <t>ЭКОНОМИКА ПРЕДПРИЯТИЯ ТУРИЗМА</t>
  </si>
  <si>
    <t>Степанова С. А., Крыга А. В.</t>
  </si>
  <si>
    <t>978-5-16-005445-2</t>
  </si>
  <si>
    <t>38.03.01, 38.03.02, 43.03.02</t>
  </si>
  <si>
    <t>Рекомендовано Учебно-методическим объединением по образованию в области производственного менеджмента в качестве учебника для студентов высших учебных заведений, обучающихся по специальности 080502 «Экономика и управление на предприятиях туризма» и н</t>
  </si>
  <si>
    <t>060500.11.01</t>
  </si>
  <si>
    <t>Экономика предприятия: Уч. / В.К.Скляренко - 2 изд. - М.:НИЦ ИНФРА-М,2018-346с(ВО: Бакалавр.)(П)</t>
  </si>
  <si>
    <t>ЭКОНОМИКА ПРЕДПРИЯТИЯ, ИЗД.2</t>
  </si>
  <si>
    <t>Скляренко В.К., Прудников В.М.</t>
  </si>
  <si>
    <t>978-5-16-009163-1</t>
  </si>
  <si>
    <t>Допущено УМО по образованию в области экономики и экономической теории в качестве учебника для студентов, обучающихся по направлению 521600 Экономика и экономическим специальностям</t>
  </si>
  <si>
    <t>005620.23.01</t>
  </si>
  <si>
    <t>Экономика предприятия: Уч. Практ. / В.Д.Грибов - 8 изд. - М.:КУРС,НИЦ ИНФРА-М,2025 - 448 с. - (Бакалавр.)(П)</t>
  </si>
  <si>
    <t>ЭКОНОМИКА ПРЕДПРИЯТИЯ, ИЗД.8</t>
  </si>
  <si>
    <t>Грибов В.Д., Грузинов В.П.</t>
  </si>
  <si>
    <t>978-5-906923-73-8</t>
  </si>
  <si>
    <t>0818</t>
  </si>
  <si>
    <t>005620.22.01</t>
  </si>
  <si>
    <t>Экономика предприятия: Уч. Практикум /В.Д.Грибов -7 изд. -М.:КУРС, НИЦ ИНФРА-М,2017-448с(Бакалавр.)(П)</t>
  </si>
  <si>
    <t>ЭКОНОМИКА ПРЕДПРИЯТИЯ, ИЗД.7</t>
  </si>
  <si>
    <t>978-5-906818-73-7</t>
  </si>
  <si>
    <t>0717</t>
  </si>
  <si>
    <t>023992.16.01</t>
  </si>
  <si>
    <t>Экономика предприятия: Уч.пос. / В.В.Жиделева,- 2 изд. -М.:НИЦ ИНФРА-М,2024.-133 с.(ВО)(О)</t>
  </si>
  <si>
    <t>Жиделева В.В., Каптейн Ю.Н.</t>
  </si>
  <si>
    <t>978-5-16-018640-5</t>
  </si>
  <si>
    <t>38.03.01, 38.03.02, 38.03.06</t>
  </si>
  <si>
    <t>Рекомендовано Министерством общего и профессионального образования РФ в качестве учебного пособия для студентов экономических вузов</t>
  </si>
  <si>
    <t>0203</t>
  </si>
  <si>
    <t>033040.14.01</t>
  </si>
  <si>
    <t>Экономика предприятия: Уч.пос. / В.К.Скляренко, - 2-е изд.-М.:НИЦ ИНФРА-М,2022.-192 с..-(ВО)(П)</t>
  </si>
  <si>
    <t>978-5-16-006291-4</t>
  </si>
  <si>
    <t>029009.25.01</t>
  </si>
  <si>
    <t>Экономика предприятия: Уч.пос. / О.И.Волков - 2 изд. - М.:НИЦ ИНФРА-М,2023 - 264 с.(ВО)(П)</t>
  </si>
  <si>
    <t>Волков О.И., Скляренко В.К.</t>
  </si>
  <si>
    <t>978-5-16-018630-6</t>
  </si>
  <si>
    <t>Рекомендовано в качестве учебного пособия для студентов высших учебных заведений, обучающихся по экономическим специальностям и направлениям</t>
  </si>
  <si>
    <t>654632.05.01</t>
  </si>
  <si>
    <t>Экономика прибрежных зон и морских акваторий...: Моногр./ Коряков А.Г.-М.:НИЦ ИНФРА-М,2023.-274 с(П)</t>
  </si>
  <si>
    <t>ЭКОНОМИКА ПРИБРЕЖНЫХ ЗОН И МОРСКИХ АКВАТОРИЙ: АРХАНГЕЛЬСКАЯ ОБЛАСТЬ</t>
  </si>
  <si>
    <t>Коряков А.Г., Руденко Л.Г., Тумин В.М. и др.</t>
  </si>
  <si>
    <t>978-5-16-012688-3</t>
  </si>
  <si>
    <t>465400.04.01</t>
  </si>
  <si>
    <t>Экономика производ. электронных средств: Уч. / В.Д.Сыров, - 3 изд.-М.:ИЦ РИОР, НИЦ ИНФРА-М,2024.-216 с.(ВО)(п)</t>
  </si>
  <si>
    <t>ЭКОНОМИКА ПРОИЗВОДСТВА ЭЛЕКТРОННЫХ СРЕДСТВ, ИЗД.3</t>
  </si>
  <si>
    <t>Сыров В.Д.</t>
  </si>
  <si>
    <t>978-5-369-01523-0</t>
  </si>
  <si>
    <t>11.03.01, 11.03.02, 11.03.03, 11.03.04</t>
  </si>
  <si>
    <t>Рекомендовано УМО РАЕ по классическому университетскому и техническому образованию в качестве учебника для студентов высших учебных заведений: обучающихся по специальностям направления подготовки «Электроника, радиотехника и системы связи»</t>
  </si>
  <si>
    <t>0316</t>
  </si>
  <si>
    <t>090000.13.01</t>
  </si>
  <si>
    <t>Экономика развития: мод. стан. рын. экон.: Уч. / Р.М.Нуреев - 2 изд. - М:Юр.Норма,НИЦ ИНФРА-М,2024-640с(П)</t>
  </si>
  <si>
    <t>ЭКОНОМИКА РАЗВИТИЯ: МОДЕЛИ СТАНОВЛЕНИЯ РЫНОЧНОЙ ЭКОНОМИКИ, ИЗД.2</t>
  </si>
  <si>
    <t>978-5-91768-536-6</t>
  </si>
  <si>
    <t>653027.06.01</t>
  </si>
  <si>
    <t>Экономика развития: практикум / Под ред. Нуреева Р.М.-М.:Юр.Норма, НИЦ ИНФРА-М,2021.-512 с.(П)</t>
  </si>
  <si>
    <t>ЭКОНОМИКА РАЗВИТИЯ</t>
  </si>
  <si>
    <t>Нуреев Р.М., Алленых М.А., Арефьев П.В. и др.</t>
  </si>
  <si>
    <t>978-5-91768-820-6</t>
  </si>
  <si>
    <t>788685.01.01</t>
  </si>
  <si>
    <t>Экономика России и пенсионная система за 30 л.: Моногр. / А.П.Егоршин-М.:НИЦ ИНФРА-М,2023.-337 с.(п)</t>
  </si>
  <si>
    <t>ЭКОНОМИКА РОССИИ И ПЕНСИОННАЯ СИСТЕМА ЗА 30 ЛЕТ</t>
  </si>
  <si>
    <t>Егоршин А.П., Гуськова И.В., Елисеев Ю.А.</t>
  </si>
  <si>
    <t>978-5-16-018136-3</t>
  </si>
  <si>
    <t>38.04.01, 38.06.01, 39.03.02, 39.04.02, 39.06.01</t>
  </si>
  <si>
    <t>Нижегородский институт экономики и менеджмента</t>
  </si>
  <si>
    <t>462250.06.01</t>
  </si>
  <si>
    <t>Экономика России:проблемы роста и развития: Моногр. / Н.В.Расков - М.:НИЦ ИНФРА-М,2022 - 186(Науч.мысль)</t>
  </si>
  <si>
    <t>ЭКОНОМИКА РОССИИ: ПРОБЛЕМЫ РОСТА И РАЗВИТИЯ</t>
  </si>
  <si>
    <t>Расков Н.В.</t>
  </si>
  <si>
    <t>978-5-16-009559-2</t>
  </si>
  <si>
    <t>38.03.01, 38.04.01, 40.03.01, 44.03.01, 44.03.05</t>
  </si>
  <si>
    <t>210700.10.01</t>
  </si>
  <si>
    <t>Экономика сельского хозяйства: Уч. / И.А.Минаков - 3 изд. - М.: ИНФРА-М,2025 - 352 с.(ВО: Магистр.)(п)</t>
  </si>
  <si>
    <t>ЭКОНОМИКА СЕЛЬСКОГО ХОЗЯЙСТВА, ИЗД.3</t>
  </si>
  <si>
    <t>Минаков И. А.</t>
  </si>
  <si>
    <t>978-5-16-006852-7</t>
  </si>
  <si>
    <t>35.03.04, 35.03.05, 35.03.07, 35.04.04, 35.04.05, 38.04.01, 38.04.02</t>
  </si>
  <si>
    <t>Рекомендовано Учебно-методическим объединением вузов России по образованию в области менеджмента в качестве учебного пособия для студентов высших учебных заведений, обучающихся по направлению 080200.68 «Менеджмент» (магистратура)</t>
  </si>
  <si>
    <t>172900.12.01</t>
  </si>
  <si>
    <t>Экономика сельского хозяйства: Уч. / Под ред. Петраневой Г.А. - М.:НИЦ ИНФРА-М,2025 - 288 с.(СПО)(П)</t>
  </si>
  <si>
    <t>ЭКОНОМИКА СЕЛЬСКОГО ХОЗЯЙСТВА</t>
  </si>
  <si>
    <t>Петранева Г.А., Коваленко Н.Я., Романов А.Н. и др.</t>
  </si>
  <si>
    <t>978-5-16-013596-0</t>
  </si>
  <si>
    <t>35.02.05, 35.02.07, 35.02.16, 36.02.03</t>
  </si>
  <si>
    <t>Рекомендовано Государственным университетом управления в качестве учебника для студентов среднего профессионального образования, обучающихся по специальностям 35.02.05 «Агрономия», 36.02.02 «Зоотехния», 35.02.06 «Технология производства и переработки сельскохозяйственной продукции»</t>
  </si>
  <si>
    <t>203300.09.01</t>
  </si>
  <si>
    <t>Экономика сельскохозяйственного предпр.: Уч. / И.А.Минаков - 2 изд. - М.:НИЦ ИНФРА-М,2025. - 363 с.(п)</t>
  </si>
  <si>
    <t>ЭКОНОМИКА СЕЛЬСКОХОЗЯЙСТВЕННОГО ПРЕДПРИЯТИЯ, ИЗД.2</t>
  </si>
  <si>
    <t>Минаков И. А., Сабетова Л. А., Касторнов Н. П., Минаков И. А.</t>
  </si>
  <si>
    <t>978-5-16-006012-5</t>
  </si>
  <si>
    <t>Допущено Министерством сельского хозяйства Российской Федерации в качестве учебника для студентов высших аграрных учебных заведений, обучающихся по направлениям 080100 «Экономика» и 080200 «Менеджмент»</t>
  </si>
  <si>
    <t>719138.02.01</t>
  </si>
  <si>
    <t>Экономика строит.-монтаж. орг.: Уч. / В.М.Серов. -  М.:НИЦ ИНФРА-М,2025 - 272 с.(ВО: Бакалавриат)(П)</t>
  </si>
  <si>
    <t>ЭКОНОМИКА СТРОИТЕЛЬНО-МОНТАЖНЫХ ОРГАНИЗАЦИЙ</t>
  </si>
  <si>
    <t>Серов В.М., Богомолова Е.А., Моисеенко Н.А. и др.</t>
  </si>
  <si>
    <t>978-5-16-020576-2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</si>
  <si>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направлениям подготовки 38.03.01 «Экономика», 38.03.02 «Менеджмент» (квалификация (степень) «бакалавр») (протокол № 2 от 17.02.2021)</t>
  </si>
  <si>
    <t>270800.12.01</t>
  </si>
  <si>
    <t>Экономика строительства: Уч. / Г.М.Загидуллина - 2 изд. - М.:НИЦ ИНФРА-М,2025 - 360 с.-(ВО)(П)</t>
  </si>
  <si>
    <t>ЭКОНОМИКА СТРОИТЕЛЬСТВА, ИЗД.2</t>
  </si>
  <si>
    <t>Загидуллина Г.М., Романова А.И., Мухаррамова Э.Р. и др.</t>
  </si>
  <si>
    <t>978-5-16-020300-3</t>
  </si>
  <si>
    <t>Допущено УМО по образованию в области производственного менеджмента в качестве учебника для студентов, обучающихся по специальности 080502 «Экономика и управление на предприятии строительства» и по направлению подготовки 38.03.02 (080200) «Менеджмент» (профиль «Производственный менеджмент»)</t>
  </si>
  <si>
    <t>652893.03.01</t>
  </si>
  <si>
    <t>Экономика сферы услуг: Уч. / Н.В.Василенко - М.:НИЦ ИНФРА-М,2023 - 439 с.-(ВО: Бакалавриат)(П)</t>
  </si>
  <si>
    <t>ЭКОНОМИКА СФЕРЫ УСЛУГ</t>
  </si>
  <si>
    <t>Василенко Н.В.</t>
  </si>
  <si>
    <t>978-5-16-014659-1</t>
  </si>
  <si>
    <t>38.03.01, 43.03.01, 43.03.02, 43.03.03, 44.03.01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</si>
  <si>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укрупненным группам специальностей и направлений 38.00.00 «Экономика и управление», 43.00.00 «Сервис и туризм», 44.00.00 «Образование и педагогические науки» (квалификация (степень) «бакалавр») (протокол № 13 от 16.09.2019)</t>
  </si>
  <si>
    <t>268800.07.01</t>
  </si>
  <si>
    <t>Экономика США: эволюция модели в условиях глобализ.: Уч./ В.Б.Супян - М: Магистр: ИНФРА-М, 2023- 560с. (п)</t>
  </si>
  <si>
    <t>ЭКОНОМИКА США: ЭВОЛЮЦИЯ МОДЕЛИ В УСЛОВИЯХ ГЛОБАЛИЗАЦИИ</t>
  </si>
  <si>
    <t>Супян В. Б., Бабич С. Н., Давыдов А. Ю., Зименков Р. И., Супян В. Б.</t>
  </si>
  <si>
    <t>978-5-9776-0308-9</t>
  </si>
  <si>
    <t>38.03.01, 38.04.01, 41.03.01, 41.03.05, 41.03.06, 41.04.01, 41.04.05</t>
  </si>
  <si>
    <t>Допущено Учебно-методическим объединением вузов Российской Федерации по образованию в области международных отношений в качестве учебника для студентов вузов, обучающихся по направлениям подготовки (специальностям) «Международные отношения» и «Зарубе</t>
  </si>
  <si>
    <t>Институт США и Канады Российской академии наук</t>
  </si>
  <si>
    <t>147750.07.01</t>
  </si>
  <si>
    <t>Экономика торговли: Уч.пос. / Н.И.Саталкина.-М.:Форум, НИЦ ИНФРА-М,2024.-232 с.(СПО)(о)</t>
  </si>
  <si>
    <t>ЭКОНОМИКА ТОРГОВЛИ</t>
  </si>
  <si>
    <t>Саталкина Н.И., Герасимов Б.И., Терехова Г.И.</t>
  </si>
  <si>
    <t>978-5-91134-485-6</t>
  </si>
  <si>
    <t>38.01.02, 38.02.01, 38.02.06</t>
  </si>
  <si>
    <t>Рекомендовано Методическим советом Учебно-методического центра по профессиональному образованию Департамента образования города Москвы в качестве учебного пособия для студентов образовательных учреждений среднего профессионального образования</t>
  </si>
  <si>
    <t>Тамбовский государственный технический университет</t>
  </si>
  <si>
    <t>439350.05.01</t>
  </si>
  <si>
    <t>Экономика труда в орг. АПК: Уч.пос./ Ю.Н.Шумаков. - М.:НИЦ ИНФРА-М, 2023 - 223 с.(ВО:Бакалавр.) (п)</t>
  </si>
  <si>
    <t>ЭКОНОМИКА ТРУДА В ОРГАНИЗАЦИЯХ АПК</t>
  </si>
  <si>
    <t>Шумаков Ю. Н., Винничек Л. Б., Алексеева С. Н., Максимова Т. А.</t>
  </si>
  <si>
    <t>978-5-16-005661-6</t>
  </si>
  <si>
    <t>35.03.04, 35.03.06</t>
  </si>
  <si>
    <t>Допущено Министерством сельского хозяйства Российской Федерации в качестве учебного пособия для студентов аграрных вузов, обучающихся по направлениям «Экономика» и «Менеджмент»</t>
  </si>
  <si>
    <t>294500.10.01</t>
  </si>
  <si>
    <t>Экономика труда: Уч. / Б.М.Генкин-М.:Юр.Норма, НИЦ ИНФРА-М,2024.-352 с.(П)</t>
  </si>
  <si>
    <t>ЭКОНОМИКА ТРУДА</t>
  </si>
  <si>
    <t>978-5-91768-521-2</t>
  </si>
  <si>
    <t>Рекомендовано Учебно-методическим объединением вузов России по образованию в области экономики и экономической теории, национальной экономики и экономики труда в качестве учебника для студентов высших учебных заведений, обучающихся по направлению 38.</t>
  </si>
  <si>
    <t>307600.06.01</t>
  </si>
  <si>
    <t>Экономика труда: Уч. / Д.Г.Щипанова - М.: РИОР, НИЦ ИНФРА-М,2022 - 332 с.(ВО. Бакалавриат)(П)</t>
  </si>
  <si>
    <t>Д.Г.Щипанова, М.В.Мелкумова</t>
  </si>
  <si>
    <t>978-5-369-01390-8</t>
  </si>
  <si>
    <t>38.03.01, 38.03.02, 38.03.03, 38.03.04, 38.04.01, 38.04.02, 38.04.03, 38.04.04</t>
  </si>
  <si>
    <t>Московский гуманитарный университет</t>
  </si>
  <si>
    <t>651106.06.01</t>
  </si>
  <si>
    <t>Экономика труда: Уч. / Е.В.Михалкина - М.:ИЦ РИОР, НИЦ ИНФРА-М,2023 - 273 с.(ВО:Бакалавриат)(П)</t>
  </si>
  <si>
    <t>Михалкина Е.В., Белокрылова О.С., Фурса Е.В.</t>
  </si>
  <si>
    <t>978-5-369-01672-5</t>
  </si>
  <si>
    <t>635091.04.01</t>
  </si>
  <si>
    <t>Экономика труда: Уч. / М.Б.Щепакин и др.-М.:Магистр, НИЦ ИНФРА-М, 2023.-400 с..-(Бакалавриат) (П)</t>
  </si>
  <si>
    <t>Щепакин М.Б., Молчан А.С., Хандамова Э.Ф.</t>
  </si>
  <si>
    <t>978-5-9776-0447-5</t>
  </si>
  <si>
    <t>253700.10.01</t>
  </si>
  <si>
    <t>Экономика труда: Уч. / Под ред. Асалиева А.М.-М.:НИЦ ИНФРА-М,2023.-336 с.(ВО: Бакалавр.)(П)</t>
  </si>
  <si>
    <t>Асалиев А. М., Бычин В. Б., Бобков В. Н., Асалиев А. М.</t>
  </si>
  <si>
    <t>978-5-16-009415-1</t>
  </si>
  <si>
    <t>Рекомендовано Учебно-методическим объединением вузов России по образованию в области экономики, экономической теории, национальной экономики и экономики труда в качестве учебника для студентов высших учебных заведений, обучающихся  по направлению подготовки 38.03.01 «Экономика» (квалификация (степень) «бакалавр»)</t>
  </si>
  <si>
    <t>216400.08.01</t>
  </si>
  <si>
    <t>Экономика труда: Уч.пос. / А.М.Асалиев. - М.:НИЦ ИНФРА-М,2025 - 171 с.(ВО: Бакалавриат)(П)</t>
  </si>
  <si>
    <t>Асалиев А. М., Вукович Г. Г., Сланченко Л. И.</t>
  </si>
  <si>
    <t>978-5-16-013239-6</t>
  </si>
  <si>
    <t>38.03.01, 38.03.03, 38.04.01, 38.04.03, 41.03.06</t>
  </si>
  <si>
    <t>Рекомендовано Учебно-методическим объединением вузов России по образованию в области экономики и экономической теории, национальной экономики и экономики труда в качестве учебного пособия для студентов высших учебных заведений, обучающихся по направлению 38.03.01 «Экономика» (квалификация (степень) «бакалавр»)</t>
  </si>
  <si>
    <t>146950.02.01</t>
  </si>
  <si>
    <t>Экономика труда: Шпаргалка - М.:ИЦ РИОР, -143 с.-(Шпаргалка; [отрывная])(О)</t>
  </si>
  <si>
    <t>978-5-369-00741-9</t>
  </si>
  <si>
    <t>401400.08.01</t>
  </si>
  <si>
    <t>Экономика туризма: Уч.пос. / А.О.Овчаров - 2 изд. - М.:НИЦ ИНФРА-М,2024 - 264 с.(ВО: Бакалавриат)(П)</t>
  </si>
  <si>
    <t>ЭКОНОМИКА ТУРИЗМА, ИЗД.2</t>
  </si>
  <si>
    <t>978-5-16-017365-8</t>
  </si>
  <si>
    <t>Рекомендовано ФГБОУ ВПО «Санкт-Петербургский государственный университет сервиса и экономики» в качестве учебного пособия для студентов высших учебных заведений,обучающихся по направлению 43.03.02 «Туризм» (регистрационный номер рецензии 1772 от 27.03.2012, МГУП)</t>
  </si>
  <si>
    <t>401400.06.01</t>
  </si>
  <si>
    <t>Экономика туризма: Уч.пос. / А.О.Овчаров - М.:НИЦ ИНФРА-М,2022 - 253 с.-(ВО: Бакалавриат)(о)</t>
  </si>
  <si>
    <t>ЭКОНОМИКА ТУРИЗМА</t>
  </si>
  <si>
    <t>978-5-16-005335-6</t>
  </si>
  <si>
    <t>Рекомендовано ФГБОУ ВПО «Санкт-Петербургский государственный университет сервиса и экономики» в качестве учебного пособия для студентов высших учебных заведений, обучающихся по направлению 43.03.02 «Туризм» (регистрационный номер рецензии 1772 от 27.03.2012, МГУП)</t>
  </si>
  <si>
    <t>405200.07.01</t>
  </si>
  <si>
    <t>Экономика туристских предприятий: Уч.пос. / А.О.Овчаров-М.:НИЦ ИНФРА-М,2023.-176 с..-(ВО)(П)</t>
  </si>
  <si>
    <t>ЭКОНОМИКА ТУРИСТСКИХ ПРЕДПРИЯТИЙ</t>
  </si>
  <si>
    <t>978-5-16-005423-0</t>
  </si>
  <si>
    <t>38.03.01, 38.04.01, 43.03.02, 43.03.03, 43.04.02, 43.04.03</t>
  </si>
  <si>
    <t>734006.03.01</t>
  </si>
  <si>
    <t>Экономика устойчивого промышленного роста...: Моногр. / В.М.Полетаева-М.:НИЦ ИНФРА-М,2023.-223 с.(О)</t>
  </si>
  <si>
    <t>ЭКОНОМИКА УСТОЙЧИВОГО ПРОМЫШЛЕННОГО РОСТА: ПОНЯТИЕ, ПРОБЛЕМЫ И ВОЗМОЖНЫЕ МЕХАНИЗМЫ ФОРМИРОВАНИЯ</t>
  </si>
  <si>
    <t>Полетаева В.М.</t>
  </si>
  <si>
    <t>978-5-16-016195-2</t>
  </si>
  <si>
    <t>134950.07.01</t>
  </si>
  <si>
    <t>Экономика фирмы: орг. послепрод. обслуж. прод.: Уч. пос./В.Я.Поздняков-М.: ИНФРА-М, 2024-108с(ВО) (о)</t>
  </si>
  <si>
    <t>ЭКОНОМИКА ФИРМЫ: ОРГАНИЗАЦИЯ ПОСЛЕПРОДАЖНОГО ОБСЛУЖИВАНИЯ ПРОДУКЦИИ</t>
  </si>
  <si>
    <t>Поздняков В. Я., Моргунова Е. П., Табачун А. С.</t>
  </si>
  <si>
    <t>978-5-16-004301-2</t>
  </si>
  <si>
    <t>Рекомендовано УМО по образованию в области национальной экономики и экономики труда в качестве учебного пособия для студентов, обуч. по спец. 080103  "Национальная экономика", 080104 "Экономика труда" и другим экономическим специальностям</t>
  </si>
  <si>
    <t>454550.05.01</t>
  </si>
  <si>
    <t>Экономика фирмы: схемы, определения..: Справ. пос. /Е.В.Арсенова - Магистр: ИНФРА-М, 2023-248с (о)</t>
  </si>
  <si>
    <t>ЭКОНОМИКА ФИРМЫ: СХЕМЫ, ОПРЕДЕЛЕНИЯ, ПОКАЗАТЕЛИ</t>
  </si>
  <si>
    <t>Арсенова Е. В., Крюкова О. Г.</t>
  </si>
  <si>
    <t>978-5-9776-0296-9</t>
  </si>
  <si>
    <t>38.03.01, 38.03.02, 38.03.03, 38.03.04, 38.03.05, 38.03.06, 38.04.01, 38.04.02, 41.03.06</t>
  </si>
  <si>
    <t>113700.11.01</t>
  </si>
  <si>
    <t>Экономика фирмы: Уч. пос./ А.Н. Ряховская - М.: Магистр:  НИЦ ИНФРА-М, 2024. - 512 с.(Бакалавр.) (п)</t>
  </si>
  <si>
    <t>ЭКОНОМИКА ФИРМЫ</t>
  </si>
  <si>
    <t>Ряховская А. Н., Арсенова Е. В., Волков Л. В., Данилова О. В., Ряховская А. Н.</t>
  </si>
  <si>
    <t>978-5-9776-0111-5</t>
  </si>
  <si>
    <t>Рекомендовано УМО по образованию в обл. финансов, учета и мировой экономики в качестве уч. пособия для студентов вузов, обучающихся по напр. "Экономика"</t>
  </si>
  <si>
    <t>417050.07.01</t>
  </si>
  <si>
    <t>Экономика, организация, основы маркетинга в перерабат...: Уч. пос./Е.В.Савватеев-ИНФРА-М,2024-317с. (п)</t>
  </si>
  <si>
    <t>ЭКОНОМИКА, ОРГАНИЗАЦИЯ, ОСНОВЫ МАРКЕТИНГА В ПЕРЕРАБАТЫВАЮЩЕЙ ПРОМЫШЛЕННОСТИ</t>
  </si>
  <si>
    <t>Савватеев Е. В., Рокотянская В. В., Мощенко О. В., Власенкова Т. А., Савватеев Е. В.</t>
  </si>
  <si>
    <t>978-5-16-006503-8</t>
  </si>
  <si>
    <t>36.03.01, 38.03.01, 38.03.07, 38.04.01</t>
  </si>
  <si>
    <t>Рекомендовано Учебно-методическим объединением вузов по образованию в области технологии сырья и продуктов животного происхождения в качестве учебного пособия для студентов высших учебных заведений, обучающихся по направлению подготовки бакалавров 11</t>
  </si>
  <si>
    <t>640872.07.01</t>
  </si>
  <si>
    <t>Экономика,орг.и упр.промыш.предпр.: Уч. / Е.Д.Коршунова-М.:КУРС,НИЦ ИНФРА-М,2023-272с(Бакалавр.)(П)</t>
  </si>
  <si>
    <t>ЭКОНОМИКА, ОРГАНИЗАЦИЯ И УПРАВЛЕНИЕ ПРОМЫШЛЕННЫМ ПРЕДПРИЯТИЕМ</t>
  </si>
  <si>
    <t>Коршунова Е.Д., Попова О.В., Дорожкин И.Н.</t>
  </si>
  <si>
    <t>978-5-906818-90-4</t>
  </si>
  <si>
    <t>Допущено УМО по образованию в области автоматизированного машиностроения в качестве учебника для студентов высших учебных заведений, обучающихся по направлениям подготовки "Конструкторско-технологическое обеспечение машиностроительных производств", "Автоматизация технолгических процессов и производств"</t>
  </si>
  <si>
    <t>Московский государственный технологический университет "Станкин", ф-л Егорьевский технологический ин</t>
  </si>
  <si>
    <t>364800.05.01</t>
  </si>
  <si>
    <t>Экономика. Деловые игры / Б.В.Корнейчук - М.:Магистр, НИЦ ИНФРА-М,2023-208с.(О)</t>
  </si>
  <si>
    <t>ЭКОНОМИКА. ДЕЛОВЫЕ ИГРЫ</t>
  </si>
  <si>
    <t>Корнейчук Б.В.</t>
  </si>
  <si>
    <t>978-5-9776-0366-9</t>
  </si>
  <si>
    <t>00.05.13, 38.03.01, 38.03.02, 38.03.03, 38.03.04, 38.03.05, 38.03.06, 38.03.07, 38.04.01, 38.04.02, 38.04.03, 38.04.04, 38.04.05, 38.04.06, 38.04.07, 38.04.08, 38.04.09, 38.05.01, 38.05.02, 40.03.01, 41.03.06</t>
  </si>
  <si>
    <t>432200.04.01</t>
  </si>
  <si>
    <t>Экономика: бакалаврская работа: Уч.пос. /С.Д.Резник-2изд.-М.:НИЦ ИНФРА-М,2020-222с.(ВО:Бакалавр.)(п)</t>
  </si>
  <si>
    <t>ЭКОНОМИКА: БАКАЛАВРСКАЯ РАБОТА, ИЗД.2</t>
  </si>
  <si>
    <t>Резник С.Д., Мебадури З.А., Белянская Н.М. и др.</t>
  </si>
  <si>
    <t>978-5-16-011293-0</t>
  </si>
  <si>
    <t>Рекомендовано Учебно-методическим объединением по образованию в области экономики, товароведения, торгового дела на базе ФГБОУВО «РЭУим. Г.В. Плеханова» в качестве учебного пособия для студентов высших учебных заведений, обучающихся по направлению38.03.01 «Экономика» (квалификация «бакалавр»)</t>
  </si>
  <si>
    <t>317700.05.01</t>
  </si>
  <si>
    <t>Экономика: Уч. / А.И.Балашов - М.:Магистр, НИЦ ИНФРА-М,2023 - 432 с.-(Бакалавриат)(п)</t>
  </si>
  <si>
    <t>ЭКОНОМИКА</t>
  </si>
  <si>
    <t>А.И.Балашов, С.А.Тертышный</t>
  </si>
  <si>
    <t>978-5-9776-0340-9</t>
  </si>
  <si>
    <t>00.03.13, 00.05.13</t>
  </si>
  <si>
    <t>705370.05.01</t>
  </si>
  <si>
    <t>Экономика: Уч. / В.А.Федотов - 4 изд. - М.:НИЦ ИНФРА-М,2023 - 196 с.-(СПО)(П)</t>
  </si>
  <si>
    <t>ЭКОНОМИКА, ИЗД.4</t>
  </si>
  <si>
    <t>Федотов В.А., Комарова О.В.</t>
  </si>
  <si>
    <t>978-5-16-015038-3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</si>
  <si>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(протокол № 5 от 11.03.2019)</t>
  </si>
  <si>
    <t>Российский государственный профессионально-педагогический университет</t>
  </si>
  <si>
    <t>376000.05.01</t>
  </si>
  <si>
    <t>Экономика: Уч. / В.А.Федотов, - 4-е изд.-М.:НИЦ ИНФРА-М,2024.-196 с.(ВО)(п)</t>
  </si>
  <si>
    <t>978-5-16-019152-2</t>
  </si>
  <si>
    <t>Рекомендовано в качестве учебника для студентов высших учебных заведений, обучающихся по неэкономическим укрупненным группам специальностей (квалификация (степень) "бакалавр»)</t>
  </si>
  <si>
    <t>745714.01.01</t>
  </si>
  <si>
    <t>Экономика: Уч. / В.П.Бардовский и др. - М.:ИД Форум, НИЦ ИНФРА-М,2021 - 672 с.-(ВО: Специалитет)(п)</t>
  </si>
  <si>
    <t>Бардовский В.П., Рудакова О.В., Самородова Е.М.</t>
  </si>
  <si>
    <t>978-5-8199-0917-1</t>
  </si>
  <si>
    <t>00.05.13, 40.05.01, 40.05.02, 40.05.03, 40.05.04</t>
  </si>
  <si>
    <t>Рекомендовано Учебно-методическим объединением вузов России по образованию в области экономики и экономической теории в качестве учебника для студентов высших учебных заведений, обучающихся по неэкономическим специальностям</t>
  </si>
  <si>
    <t>35</t>
  </si>
  <si>
    <t>102400.13.01</t>
  </si>
  <si>
    <t>Экономика: Уч. / В.П.Бардовский и др. - М.:ИД ФОРУМ,НИЦ ИНФРА-М,2024 - 672 с.-(ВО)(П)</t>
  </si>
  <si>
    <t>Бардовский В. П., Рудакова О. В., Самородова Е. М.</t>
  </si>
  <si>
    <t>978-5-8199-0912-6</t>
  </si>
  <si>
    <t>00.03.13</t>
  </si>
  <si>
    <t>139100.05.01</t>
  </si>
  <si>
    <t>Экономика: Уч. / Е.С. Дубровская. - М.: ИЦ РИОР:  ИНФРА-М, 2024. - 256 с.(ВО) (п)</t>
  </si>
  <si>
    <t>Дубровская Е. С.</t>
  </si>
  <si>
    <t>978-5-369-00902-4</t>
  </si>
  <si>
    <t>00.03.13, 00.05.13, 15.03.01, 23.03.01</t>
  </si>
  <si>
    <t>Допущено Учебно-методическим объединением по образованию в области производственного менеджмента в качестве учебника для студентов вузов, обучающихся по специальностям: 151900, 230100, 280700</t>
  </si>
  <si>
    <t>699359.01.01</t>
  </si>
  <si>
    <t>Экономика: Уч. / З.К.Океанова - М.:НИЦ ИНФРА-М,2019 - 566 с.-(ВО: Бакалавриат)(П)</t>
  </si>
  <si>
    <t>978-5-16-014706-2</t>
  </si>
  <si>
    <t>00.05.13, 38.03.01, 38.03.07, 40.03.01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</si>
  <si>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 (протокол № 6 от 25.03.2019)</t>
  </si>
  <si>
    <t>070950.13.01</t>
  </si>
  <si>
    <t>Экономика: Уч. / М.В.Кудина-М.:ИД ФОРУМ, НИЦ ИНФРА-М,2024.-368 с.(ВО)(П)</t>
  </si>
  <si>
    <t>Кудина М. В.</t>
  </si>
  <si>
    <t>978-5-8199-0504-3</t>
  </si>
  <si>
    <t>Рекомендовано Ученым советом факультета государственного управления МГУ имени М.В. Ломоносова в качестве учебника для студентов учреждений высшего и профессионального образования</t>
  </si>
  <si>
    <t>688744.05.01</t>
  </si>
  <si>
    <t>Экономика: Уч. / С.У.Нуралиев - 2 изд., испр. и доп.-М.:НИЦ ИНФРА-М,2023-363 с.-(ВО: Бакалавриат)(П)</t>
  </si>
  <si>
    <t>ЭКОНОМИКА, ИЗД.2</t>
  </si>
  <si>
    <t>Нуралиев С.У., Нуралиева Д.С.</t>
  </si>
  <si>
    <t>978-5-16-014578-5</t>
  </si>
  <si>
    <t>Рекомендовано Учебно-методическим советом ВО в качестве учебника для студентов высших учебных заведений, обучающихся по направлениям подготовки 38.03.01 «Экономика», 38.03.02 «Менеджмент», 38.03.04 «Государственное и муниципальное управление» (квалификация (степень) «бакалавр»)</t>
  </si>
  <si>
    <t>167000.07.01</t>
  </si>
  <si>
    <t>Экономика: Уч. пос. / В.В. Клочков. - М.: НИЦ Инфра-М, 2022. - 684 с.+CD-ROM.(ВО: Бакалавриат) (п+CD)</t>
  </si>
  <si>
    <t>Клочков В. В.</t>
  </si>
  <si>
    <t>978-5-16-004949-6</t>
  </si>
  <si>
    <t>27.03.01, 27.03.02, 27.03.03, 27.03.04, 27.03.05, 38.03.01, 38.03.02, 38.03.03, 38.03.04, 38.03.05, 38.03.06, 38.03.07, 38.03.10, 40.03.01, 44.03.05</t>
  </si>
  <si>
    <t>Допущено УМО вузов по университетскому политехническому образованию в качестве учебного пособия для студентов вузов, обучающихся по направлению 220700 "Организация и управление наумоемкими производствами", спец. 220701 "Менеджмент высоких технологий"</t>
  </si>
  <si>
    <t>146600.11.01</t>
  </si>
  <si>
    <t>Экономика: Уч. пос./ Л.Е. Басовский - М.: НИЦ ИНФРА-М, 2025. - 375 с. (ВО: Бакалавриат) (п)</t>
  </si>
  <si>
    <t>978-5-16-004825-3</t>
  </si>
  <si>
    <t>Рекомендовано УМО по образованию в области экономики и экономической теории в качестве учебного пособия для студентов вузов, обучающихся по неэкономическим специальностям</t>
  </si>
  <si>
    <t>054240.13.01</t>
  </si>
  <si>
    <t>Экономика: Уч.пос. / Л.Е.Басовский - М.:ИЦ РИОР, НИЦ ИНФРА-М,2022 - 80 с.-(ВПО)(О)</t>
  </si>
  <si>
    <t>978-5-369-00649-8</t>
  </si>
  <si>
    <t>321700.09.01</t>
  </si>
  <si>
    <t>Экономика: Уч.пос. / С.Д.Резник. - 3 изд.-М.:НИЦ ИНФРА-М,2024.-236 с.(Менеджмент в высшей школе)(П)</t>
  </si>
  <si>
    <t>ВВЕДЕНИЕ В ЭКОНОМИКУ, ИЗД.3</t>
  </si>
  <si>
    <t>978-5-16-015242-4</t>
  </si>
  <si>
    <t>085690.17.01</t>
  </si>
  <si>
    <t>Экономико-матем. методы и модели..: Уч. пос./И.В.Орлова - 3 изд.-Вуз. уч.:ИНФРА-М,2024-389с. (п)</t>
  </si>
  <si>
    <t>ЭКОНОМИКО-МАТЕМАТИЧЕСКИЕ МЕТОДЫ И МОДЕЛИ: КОМПЬЮТЕРНОЕ МОДЕЛИРОВАНИЕ, ИЗД.3</t>
  </si>
  <si>
    <t>Орлова И. В., Половников В. А.</t>
  </si>
  <si>
    <t>978-5-9558-0208-4</t>
  </si>
  <si>
    <t>Допущено Учебно-методическим объединением по образованию в области статистики в качестве учебного пособия для студентов высших учебных заведений, обучающихся по экономическим направлениям</t>
  </si>
  <si>
    <t>059950.13.01</t>
  </si>
  <si>
    <t>Экономико-матем. модели и прогнозир. рынка труда: Уч. / В.В.Федосеев - 3 изд. - М.:Вуз. уч.,НИЦ ИНФРА-М,2025 - 148 с.(П)</t>
  </si>
  <si>
    <t>ЭКОНОМИКО-МАТЕМАТИЧЕСКИЕ МОДЕЛИ И ПРОГНОЗИРОВАНИЕ РЫНКА ТРУДА, ИЗД.3</t>
  </si>
  <si>
    <t>Федосеев В.В.</t>
  </si>
  <si>
    <t>978-5-9558-0603-7</t>
  </si>
  <si>
    <t>01.03.02, 01.03.04, 01.04.02, 02.03.02, 03.03.02, 09.04.01, 38.03.01, 38.03.03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</si>
  <si>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направлению подготовки 38.03.01 «Экономика» (квалификация (степень) «бакалавр») (протокол № 12 от 24.06.2019)</t>
  </si>
  <si>
    <t>059950.08.01</t>
  </si>
  <si>
    <t>Экономико-математические модели..: Уч.пос. / В.В.Федосеев - 2 изд. - М.:Вуз.уч.:ИНФРА-М,2018-144с(о)</t>
  </si>
  <si>
    <t>ЭКОНОМИКО-МАТЕМАТИЧЕСКИЕ МОДЕЛИ И ПРОГНОЗИРОВАНИЕ РЫНКА ТРУДА, ИЗД.2</t>
  </si>
  <si>
    <t>Федосеев В. В.</t>
  </si>
  <si>
    <t>978-5-9558-0159-9</t>
  </si>
  <si>
    <t>Рекомендовано Мин. обр. и науки РФ в качестве учебного пособия для студентов вузов, обучающихся по специальности "Экономика труда"</t>
  </si>
  <si>
    <t>645725.04.01</t>
  </si>
  <si>
    <t>Экономико-математическое и экономет.моделирование: Уч.пос. / В.Ф.Колпаков-М.:НИЦ ИНФРА-М,2024-396с.</t>
  </si>
  <si>
    <t>ЭКОНОМИКО-МАТЕМАТИЧЕСКОЕ И ЭКОНОМЕТРИЧЕСКОЕ МОДЕЛИРОВАНИЕ: КОМПЬЮТЕРНЫЙ ПРАКТИКУМ</t>
  </si>
  <si>
    <t>Колпаков В.Ф.</t>
  </si>
  <si>
    <t>978-5-16-010967-1</t>
  </si>
  <si>
    <t>Рекомендовано в качестве учебного пособия для студентов высших учебных заведений,обучающихся по направлениям подготовки 38.03.01 «Экономика», 38.03.02 «Менеджмент» (квалификация (степень) «бакалавр»)</t>
  </si>
  <si>
    <t>Московский государственный психолого-педагогический университет</t>
  </si>
  <si>
    <t>802130.01.01</t>
  </si>
  <si>
    <t>Экономико-правовое воспитание и просв. населения: Моногр. / С.А.Баженова - М.:НИЦ ИНФРА-М,2025 - 229 с.(о)</t>
  </si>
  <si>
    <t>ЭКОНОМИКО-ПРАВОВОЕ ВОСПИТАНИЕ И ПРОСВЕЩЕНИЕ НАСЕЛЕНИЯ: ВАЖНОСТЬ, ЗНАЧИМОСТЬ, ПРАКТИКИ РЕАЛИЗАЦИИ</t>
  </si>
  <si>
    <t>Баженова С.А., Воблая И.Н., Гаража Н.А. и др.</t>
  </si>
  <si>
    <t>978-5-16-019786-9</t>
  </si>
  <si>
    <t>38.03.01, 38.04.01, 40.03.01, 40.04.01</t>
  </si>
  <si>
    <t>Финансовый университет при Правительстве Российской Федерации, Новороссийский ф-л</t>
  </si>
  <si>
    <t>757871.02.01</t>
  </si>
  <si>
    <t>Экономикс: завершение «спора двух Кембриджей»: Моногр. / В.С.Гродский - М.:ИЦ РИОР, НИЦ ИНФРА-М,2025. - 323 с.(о)</t>
  </si>
  <si>
    <t>ЭКОНОМИКС: ЗАВЕРШЕНИЕ «СПОРА ДВУХ КЕМБРИДЖЕЙ»</t>
  </si>
  <si>
    <t>978-5-369-01868-2</t>
  </si>
  <si>
    <t>00.03.13, 00.05.13, 38.04.01, 38.04.02, 38.05.01, 38.05.02, 38.06.01</t>
  </si>
  <si>
    <t>020000.23.01</t>
  </si>
  <si>
    <t>Экономикс: принципы, проблемы и политика: Уч. / К.Р.Макконнелл - 21 изд. - М.:НИЦ ИНФРА-М,2025 -1152 с.(П)</t>
  </si>
  <si>
    <t>ЭКОНОМИКС: ПРИНЦИПЫ, ПРОБЛЕМЫ И ПОЛИТИКА, ИЗД.21</t>
  </si>
  <si>
    <t>Макконнелл К.Р., Брю С.Л., Флинн Ш.М.</t>
  </si>
  <si>
    <t>978-5-16-012985-3</t>
  </si>
  <si>
    <t>38.03.01, 38.03.02, 38.03.03, 38.03.04, 38.03.05, 38.03.06, 38.03.07, 38.03.10, 38.05.01, 38.05.02, 41.03.04, 41.03.06</t>
  </si>
  <si>
    <t>2119</t>
  </si>
  <si>
    <t>020000.15.01</t>
  </si>
  <si>
    <t>Экономикс: принципы, проблемы и политика: Уч. / К.Р.Макконнелл, 19 изд. -М.: НИЦ ИНФРА-М, 2017 -1028с(П)</t>
  </si>
  <si>
    <t>ЭКОНОМИКС: ПРИНЦИПЫ, ПРОБЛЕМЫ И ПОЛИТИКА, ИЗД.19</t>
  </si>
  <si>
    <t>978-5-16-006520-5</t>
  </si>
  <si>
    <t>1913</t>
  </si>
  <si>
    <t>186150.08.01</t>
  </si>
  <si>
    <t>Экономикс: Уч. пос. / В.С.Гродский - М.: ИЦ РИОР: НИЦ Инфра-М, 2025 - 222 с.(ВО: Бакалавр.; Магистр.) (п)</t>
  </si>
  <si>
    <t>ЭКОНОМИКС</t>
  </si>
  <si>
    <t>Высшее образование: Бакалавриат и магистратура</t>
  </si>
  <si>
    <t>978-5-369-01003-7</t>
  </si>
  <si>
    <t>Рекомендовано Межвузовским центром экономического образования Мин. обр. и науки РФ в качестве учебного пособия для бакалавров, обучающихся по направлениям "Экономика" и "Менеджмент"</t>
  </si>
  <si>
    <t>734726.03.01</t>
  </si>
  <si>
    <t>Экономическая безоп. хоз. субъектов. Сов. подходы / Н.Н.Макарова-М.:ИЦ РИОР, НИЦ ИНФРА-М,2023.-148с(О)</t>
  </si>
  <si>
    <t>ЭКОНОМИЧЕСКАЯ БЕЗОПАСНОСТЬ ХОЗЯЙСТВУЮЩИХ СУБЪЕКТОВ</t>
  </si>
  <si>
    <t>Макарова Н.Н.</t>
  </si>
  <si>
    <t>978-5-369-01858-3</t>
  </si>
  <si>
    <t>38.03.01, 38.05.01</t>
  </si>
  <si>
    <t>Российский университет кооперации, ф-л Волгоградский кооперативный институт</t>
  </si>
  <si>
    <t>653879.09.01</t>
  </si>
  <si>
    <t>Экономическая безопас. орг.(предпр.): Уч.пос. / Л.А.Кормишкина - М.:ИЦ РИОР,НИЦ ИНФРА-М,2025 - 293 с.(П)</t>
  </si>
  <si>
    <t>ЭКОНОМИЧЕСКАЯ БЕЗОПАСНОСТЬ ОРГАНИЗАЦИИ (ПРЕДПРИЯТИЯ)</t>
  </si>
  <si>
    <t>Кормишкина Л.А., Кормишкин Е.Д., Илякова И.Е.</t>
  </si>
  <si>
    <t>978-5-369-01671-8</t>
  </si>
  <si>
    <t>709102.04.01</t>
  </si>
  <si>
    <t>Экономическая безопасность предприятия: Уч.пос. / О.А.Коваленко-М.:ИЦ РИОР, НИЦ ИНФРА-М,2023-359с(П)</t>
  </si>
  <si>
    <t>ЭКОНОМИЧЕСКАЯ БЕЗОПАСНОСТЬ ПРЕДПРИЯТИЯ</t>
  </si>
  <si>
    <t>Коваленко О.А., Малютина Т.Д., Ткаченко Д.Д.</t>
  </si>
  <si>
    <t>978-5-369-01814-9</t>
  </si>
  <si>
    <t>766064.03.01</t>
  </si>
  <si>
    <t>Экономическая безопасность Рос. на совр. этапе...: Моногр. / Под ред. Гаджиева Н.Г.-М.:НИЦ ИНФРА-М,2023-233с(О)</t>
  </si>
  <si>
    <t>ЭКОНОМИЧЕСКАЯ БЕЗОПАСНОСТЬ РОССИИ НА СОВРЕМЕННОМ ЭТАПЕ СОЦИАЛЬНО-ЭКОНОМИЧЕСКОГО РАЗВИТИЯ ОБЩЕСТВА</t>
  </si>
  <si>
    <t>Гаджиев Н.Г., Коноваленко С.А., Киселева О.В. и др.</t>
  </si>
  <si>
    <t>978-5-16-017258-3</t>
  </si>
  <si>
    <t>38.03.01, 38.05.01, 38.06.01, 38.07.02</t>
  </si>
  <si>
    <t>264800.09.01</t>
  </si>
  <si>
    <t>Экономическая безопасность современной России...: Моногр./Т.Р.Орехова - М:НИЦ ИНФРА-М,2024-105с. (о)</t>
  </si>
  <si>
    <t>ЭКОНОМИЧЕСКАЯ БЕЗОПАСНОСТЬ СОВРЕМЕННОЙ РОССИИ В УСЛОВИЯХ КРИЗИСА</t>
  </si>
  <si>
    <t>Орехова Т.Р., Карагодина О.В., Орехов В.И.</t>
  </si>
  <si>
    <t>978-5-16-009568-4</t>
  </si>
  <si>
    <t>716860.07.01</t>
  </si>
  <si>
    <t>Экономическая безопасность. Практ.: Уч.пос. / Н.Г.Гаджиев - М.:НИЦ ИНФРА-М,2024 - 204 с.(ВО: Спец.)(П)</t>
  </si>
  <si>
    <t>ЭКОНОМИЧЕСКАЯ БЕЗОПАСНОСТЬ. ПРАКТИКУМ</t>
  </si>
  <si>
    <t>Гаджиев Н.Г., Газимагомедов М.А., Доронин А.В. и др.</t>
  </si>
  <si>
    <t>978-5-16-015730-6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</si>
  <si>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специальности 38.05.01 «Экономическая безопасность» (квалификация «экономист») (протокол № 9 от 28.09.2020)</t>
  </si>
  <si>
    <t>716863.07.01</t>
  </si>
  <si>
    <t>Экономическая безопасность: Уч. / Н.Г.Гаджиев - М.:НИЦ ИНФРА-М,2024 - 526 с.(ВО:Специалитет)(П)</t>
  </si>
  <si>
    <t>ЭКОНОМИЧЕСКАЯ БЕЗОПАСНОСТЬ</t>
  </si>
  <si>
    <t>978-5-16-015729-0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</si>
  <si>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специальности 38.05.01 «Экономическая безопасность» (квалификация (степень) «экономист») (протокол № 8 от 22.06.2020)</t>
  </si>
  <si>
    <t>223400.10.01</t>
  </si>
  <si>
    <t>Экономическая безопасность: Уч.пос. / Под ред. Манохиной Н.В.-М.:НИЦ ИНФРА-М,2024.-320 с.(ВО)(п)</t>
  </si>
  <si>
    <t>Попов М.В., Манохина Н.В., Колядин Н.П. и др.</t>
  </si>
  <si>
    <t>978-5-16-019319-9</t>
  </si>
  <si>
    <t>38.03.01, 38.03.02, 38.03.04, 38.05.01</t>
  </si>
  <si>
    <t>Данное учебное издание рекомендовано федеральным государственным бюджетным образовательным учреждением высшего профессионального образования «Государственный университет управления» в качестве учебного пособия для студентов высших учебных заведений, обучающихся по направлению подготовки 38.05.01 «Экономическая безопасность»</t>
  </si>
  <si>
    <t>155500.11.01</t>
  </si>
  <si>
    <t>Экономическая география и регионалистика: Уч.пос. / И.А.Козьева - 2изд.-М.:НИЦ ИНФРА-М,2024.-319 с.(ВО)(П)</t>
  </si>
  <si>
    <t>ЭКОНОМИЧЕСКАЯ ГЕОГРАФИЯ И РЕГИОНАЛИСТИКА, ИЗД.2</t>
  </si>
  <si>
    <t>Козьева И.А., Кузьбожев Э.Н.</t>
  </si>
  <si>
    <t>978-5-16-006838-1</t>
  </si>
  <si>
    <t>38.03.01, 38.03.03, 38.03.04, 38.04.01, 38.04.04</t>
  </si>
  <si>
    <t>Допущено Советом Учебно-методического объединения вузов России по образованию в области менеджмента в качестве учебного пособия по специальности 080504 "Государственное и муниципальное управление"</t>
  </si>
  <si>
    <t>083440.04.01</t>
  </si>
  <si>
    <t>Экономическая география России: Шпаргалка-М.:ИЦ РИОР, НИЦ ИНФРА-М,2023.-126 с.(Шпаргалка [отрывная])(о к/ф)</t>
  </si>
  <si>
    <t>ЭКОНОМИЧЕСКАЯ ГЕОГРАФИЯ РОССИИ: ШПАРГАЛКА</t>
  </si>
  <si>
    <t>978-5-369-00187-5</t>
  </si>
  <si>
    <t>38.03.01, 38.03.02, 38.03.04, 38.04.01, 38.04.02, 38.04.04, 38.05.02</t>
  </si>
  <si>
    <t>274200.05.01</t>
  </si>
  <si>
    <t>Экономическая история (философские, соц...): Уч.пос. / Ю.П.Дусь - Форум: ИНФРА-М,2022-240с.(П)</t>
  </si>
  <si>
    <t>ЭКОНОМИЧЕСКАЯ ИСТОРИЯ (ФИЛОСОФСКИЕ, СОЦИОЛОГИЧЕСКИЕ, ИНФОРМАЦИОННЫЕ АСПЕКТЫ)</t>
  </si>
  <si>
    <t>Дусь Ю.П.</t>
  </si>
  <si>
    <t>978-5-91134-873-1</t>
  </si>
  <si>
    <t>Омский государственный университет им. Ф.М. Достоевского</t>
  </si>
  <si>
    <t>337100.06.01</t>
  </si>
  <si>
    <t>Экономическая история: взгляд из XXI в.: Моногр. / Под ред. Шапкина И.Н.-М.:Вуз. уч., НИЦ ИНФРА-М,2024.-288 с(О)</t>
  </si>
  <si>
    <t>ЭКОНОМИЧЕСКАЯ ИСТОРИЯ: ВЗГЛЯД ИЗ XXI ВЕКА. ИНСТИТУЦИОНАЛЬНЫЕ АСПЕКТЫ ТЕОРИИ И ПРАКТИКИ ХОЗЯЙСТВЕННОЙ ЖИЗНИ.</t>
  </si>
  <si>
    <t>Шапкин И.Н., Воскресенская Н.О., под ред.</t>
  </si>
  <si>
    <t>978-5-9558-0418-7</t>
  </si>
  <si>
    <t>116250.02.01</t>
  </si>
  <si>
    <t>Экономическая история: Шпаргалка - М.:ИЦ РИОР, НИЦ ИНФРА-М,-127 с.-(Шпаргалка [отрывная])(О)</t>
  </si>
  <si>
    <t>ЭКОНОМИЧЕСКАЯ ИСТОРИЯ</t>
  </si>
  <si>
    <t>978-5-369-00546-0</t>
  </si>
  <si>
    <t>428350.06.01</t>
  </si>
  <si>
    <t>Экономическая оценка инвестиций на транспорте:Уч.пос. / Н.А.Логинова-М.:НИЦ ИНФРА-М,2023.-252 с.(ВО)(П)</t>
  </si>
  <si>
    <t>ЭКОНОМИЧЕСКАЯ ОЦЕНКА ИНВЕСТИЦИЙ НА ТРАНСПОРТЕ</t>
  </si>
  <si>
    <t>978-5-16-005785-9</t>
  </si>
  <si>
    <t>Допущено УМО по образованию в области производственного менеджмента в качестве учебного пособия для студентов высших учебных заведений, обучающихся по направлению подготовки 080200 Менеджмент (профиль «Производственный менеджмент»)</t>
  </si>
  <si>
    <t>787647.01.01</t>
  </si>
  <si>
    <t>Экономическая оценка инвестиций: Уч. пос. / Н.Г.Гаджиев и др. - М.:НИЦ ИНФРА-М,2024. - 211 с.(ВО)(п)</t>
  </si>
  <si>
    <t>ЭКОНОМИЧЕСКАЯ ОЦЕНКА ИНВЕСТИЦИЙ</t>
  </si>
  <si>
    <t>Гаджиев Н.Г., Гаврилова Т.М., Коноваленко С.А. и др.</t>
  </si>
  <si>
    <t>978-5-16-017951-3</t>
  </si>
  <si>
    <t>08.03.01, 09.03.01, 13.03.03, 15.03.05, 27.03.04, 38.03.01, 38.05.01</t>
  </si>
  <si>
    <t>Учебное пособие рекомендовано Межрегиональным учебно-методическим советом профессионального образования в качестве учебного пособия для обучающихся по направлениям подготовки 08.03.01 «Строительство», 09.03.01 «Информатика и вычислительная техника», 27.03.04 «Управление в технических системах», 13.03.03 «Энергетическое машиностроение», 15.03.05 «Конструкторско-технологическое обеспечение машиностроительных производств»</t>
  </si>
  <si>
    <t>Апрель, 2024</t>
  </si>
  <si>
    <t>453200.02.01</t>
  </si>
  <si>
    <t>Экономическая политика государства : социальная справедливость в экономических отношениях: уч.пос. / Д.С.Петросян и др.-М.:НИЦ ИНФРА-М,2018.-214 с..-(</t>
  </si>
  <si>
    <t>ЭКОНОМИЧЕСКАЯ ПОЛИТИКА ГОСУДАРСТВА : СОЦИАЛЬНАЯ СПРАВЕДЛИВОСТЬ В ЭКОНОМИЧЕСКИХ ОТНОШЕНИЯХ</t>
  </si>
  <si>
    <t>Петросян Д.С., Безпалов В.В., Лочан С.А.</t>
  </si>
  <si>
    <t>978-5-16-011460-6</t>
  </si>
  <si>
    <t>38.03.01, 38.03.02, 38.03.03, 38.03.04, 38.04.01, 38.04.02, 38.04.03, 38.04.04, 44.03.01, 44.03.05</t>
  </si>
  <si>
    <t>Рекомендовано в качестве учебного пособия для студентов высших учебных заведений, обучающихся по направлению подготовки 38.04.01 «Экономика» (квалификация (степень) «магистр»)</t>
  </si>
  <si>
    <t>815804.01.01</t>
  </si>
  <si>
    <t>Экономическая политика и инклюзив. производств. развитие... / И.Л.Беилин-М.:НИЦ ИНФРА-М,2024.-206 с.(о)</t>
  </si>
  <si>
    <t>ЭКОНОМИЧЕСКАЯ ПОЛИТИКА И ИНКЛЮЗИВНОЕ ПРОИЗВОДСТВЕННОЕ РАЗВИТИЕ НЕФТЕГАЗОВОГО РЕГИОНА</t>
  </si>
  <si>
    <t>978-5-16-019345-8</t>
  </si>
  <si>
    <t>38.03.01, 38.04.01, 38.04.02, 38.04.04</t>
  </si>
  <si>
    <t>447850.04.01</t>
  </si>
  <si>
    <t>Экономическая реализация прав собств..: Моногр./О.А.Николайчук-М.:ИНФРА-М,2019-163с-(Научн.мысль)(о)</t>
  </si>
  <si>
    <t>ЭКОНОМИЧЕСКАЯ РЕАЛИЗАЦИЯ ПРАВ СОБСТВЕННОСТИ НА ЛЕСНЫЕ РЕСУРСЫ В СОВРЕМЕННОЙ РОССИИ</t>
  </si>
  <si>
    <t>Николайчук О. А., Николайчук А. А.</t>
  </si>
  <si>
    <t>978-5-16-009063-4</t>
  </si>
  <si>
    <t>678770.01.01</t>
  </si>
  <si>
    <t>Экономическая среда промыш. бизнеса: Уч. / С.А.Сироткин-М.:НИЦ ИНФРА-М,2023.-366 с.(ВО: Магистр. (УрФУ))(п)</t>
  </si>
  <si>
    <t>ЭКОНОМИЧЕСКАЯ СРЕДА ПРОМЫШЛЕННОГО БИЗНЕСА</t>
  </si>
  <si>
    <t>Сироткин С.А., Кельчевская Н.Р.</t>
  </si>
  <si>
    <t>Высшее образование: Магистратура (УрФУ)</t>
  </si>
  <si>
    <t>978-5-16-016622-3</t>
  </si>
  <si>
    <t>38.03.03, 38.04.01, 38.04.02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</si>
  <si>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направлению подготовки 38.04.01 «Экономика» (квалификация (степень) «магистр») (протокол № 10 от 21.12.2022)</t>
  </si>
  <si>
    <t>Университетская книга 2024-2024, Победитель</t>
  </si>
  <si>
    <t>642999.07.01</t>
  </si>
  <si>
    <t>Экономическая статистика. Прак.: Уч.пос. / Под ред. Иванова Ю.Н. - М.:НИЦ ИНФРА-М,2025. - 176 с.(ВО)(О)</t>
  </si>
  <si>
    <t>ЭКОНОМИЧЕСКАЯ СТАТИСТИКА. ПРАКТИКУМ</t>
  </si>
  <si>
    <t>Иванов Ю.Н., Громыко Г.Л., Воробьев А.Н. и др.</t>
  </si>
  <si>
    <t>978-5-16-012772-9</t>
  </si>
  <si>
    <t>Рекомендовано в качестве учебного пособия  для студентов высших учебных заведений, обучающихся по направлениям подготовки 38.03.01 «Экономика», 38.03.02 «Менеджмент» (квалификация (степень) «бакалавр»)</t>
  </si>
  <si>
    <t>008528.28.01</t>
  </si>
  <si>
    <t>Экономическая статистика: Уч. / Под ред. Ю.Н.Иванова - 5 изд. - М.:НИЦ ИНФРА-М,2024 - 584 с.(ВО)(П)</t>
  </si>
  <si>
    <t>ЭКОНОМИЧЕСКАЯ СТАТИСТИКА, ИЗД.5</t>
  </si>
  <si>
    <t>Иванов Ю.Н.</t>
  </si>
  <si>
    <t>978-5-16-020030-9</t>
  </si>
  <si>
    <t>Рекомендовано УМО по классическому университетскому образованию в качестве учебника для студентов высших учебных заведений, обучающихся по направлению подготовки 38.03.01 «Экономика» и 38.03.02 «Менеджмент» (академический бакалавриат) по Федеральному государственному образовательному стандарту высшего образования</t>
  </si>
  <si>
    <t>0516</t>
  </si>
  <si>
    <t>008728.17.01</t>
  </si>
  <si>
    <t>Экономическая теория (политэкономия): Уч. / Под общ. Г.П. Журавлевой - 5 изд. - ИНФРА-М,2025 - 864 с.(П)</t>
  </si>
  <si>
    <t>ЭКОНОМИЧЕСКАЯ ТЕОРИЯ (ПОЛИТЭКОНОМИЯ), ИЗД.5</t>
  </si>
  <si>
    <t>Журавлева Г.П.</t>
  </si>
  <si>
    <t>978-5-16-004084-4</t>
  </si>
  <si>
    <t>Рекомендовано Министерством образования Российской Федерации в качестве учебника для студентов высших учебных заведений, обучающихся по экономическим специальностям</t>
  </si>
  <si>
    <t>0511</t>
  </si>
  <si>
    <t>133500.09.01</t>
  </si>
  <si>
    <t>Экономическая теория. Микроэкономика: Уч. / Г.П.Журавлева.-М.:НИЦ ИНФРА-М,2023.-440 с.(ВО)(П)</t>
  </si>
  <si>
    <t>ЭКОНОМИЧЕСКАЯ ТЕОРИЯ. МИКРОЭКОНОМИКА</t>
  </si>
  <si>
    <t>Журавлева Г. П., Поздняков Н. А., Поздняков Ю. А.</t>
  </si>
  <si>
    <t>978-5-16-004044-8</t>
  </si>
  <si>
    <t>Рекомендовано УМО по образованию в области экономики и экономической теории в качестве учебного пособия для студентов вузов, обучающихся по направлению 080100 "Экономика" и экономическим специальностям</t>
  </si>
  <si>
    <t>011877.23.01</t>
  </si>
  <si>
    <t>Экономическая теория: ключ. вопр.: Уч.пос. / Г.М.Гукасьян - 4 изд. - М.:НИЦ ИНФРА-М,2025 - 224 с.(ВО)(О)</t>
  </si>
  <si>
    <t>ЭКОНОМИЧЕСКАЯ ТЕОРИЯ: КЛЮЧЕВЫЕ ВОПРОСЫ, ИЗД.4</t>
  </si>
  <si>
    <t>Гукасьян Г.М.</t>
  </si>
  <si>
    <t>978-5-16-017095-4</t>
  </si>
  <si>
    <t>00.03.13, 00.05.13, 38.03.01, 38.03.02, 38.03.03, 38.03.04, 38.03.05, 38.03.06, 38.03.07, 38.03.10, 38.05.01, 38.05.02</t>
  </si>
  <si>
    <t>Рекомендовано Министерством общего и профессионального образования Российской Федерации в качестве учебника для студентов высших экономических заведений</t>
  </si>
  <si>
    <t>0407</t>
  </si>
  <si>
    <t>429650.08.01</t>
  </si>
  <si>
    <t>Экономическая теория: курс лекций по..: Уч. пос./Л.Н.Даниленко - М.: НИЦ ИНФРА-М, 2024-576с.(ВО)</t>
  </si>
  <si>
    <t>ЭКОНОМИЧЕСКАЯ ТЕОРИЯ: КУРС ЛЕКЦИЙ ПО МИКРО- И МАКРОЭКОНОМИКЕ</t>
  </si>
  <si>
    <t>Даниленко Л.Н.</t>
  </si>
  <si>
    <t>978-5-16-004799-7</t>
  </si>
  <si>
    <t>38.03.01, 38.03.02, 38.03.03, 38.03.04, 38.03.05, 38.03.06, 38.03.07, 38.03.10, 38.04.08</t>
  </si>
  <si>
    <t>Рекомендовано ФГБОУ ВПО «Государственный университет управления» в качестве учебного пособия для студентов высших учебных заведений, обучающихся по направлению подготовки 0805.00.62 «Менеджмент» по специальностям 080507.65 «Менеджмент организации», 0</t>
  </si>
  <si>
    <t>048070.13.01</t>
  </si>
  <si>
    <t>Экономическая теория: Раб. тетр. / В.Г.Слагода - 5 изд. - М.:Форум, ИНФРА-М,2023 - 176с(Проф.обр.)(о)</t>
  </si>
  <si>
    <t>ЭКОНОМИЧЕСКАЯ ТЕОРИЯ, ИЗД.5</t>
  </si>
  <si>
    <t>Слагода В.Г.</t>
  </si>
  <si>
    <t>978-5-91134-834-2</t>
  </si>
  <si>
    <t>Допущено Министерством образования и науки Российской Федерации в качестве учебного пособия для студентов учреждений среднего специального образования, обучающихся по группе специальностей «Экономика и управление»</t>
  </si>
  <si>
    <t>0514</t>
  </si>
  <si>
    <t>076900.17.01</t>
  </si>
  <si>
    <t>Экономическая теория: Уч. / В.П.Бардовский и др. - М.:ИД ФОРУМ, НИЦ ИНФРА-М,2025. - 399 с.(СПО)(П)</t>
  </si>
  <si>
    <t>ЭКОНОМИЧЕСКАЯ ТЕОРИЯ</t>
  </si>
  <si>
    <t>978-5-8199-0879-2</t>
  </si>
  <si>
    <t>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образования, обучающихся по группе специальностей «Экономика и управление»</t>
  </si>
  <si>
    <t>009741.20.01</t>
  </si>
  <si>
    <t>Экономическая теория: Уч. / М.А.Сажина - 3 изд. - М.:ИД ФОРУМ, НИЦ ИНФРА-М,2025 - 608 с.-(п)</t>
  </si>
  <si>
    <t>ЭКОНОМИЧЕСКАЯ ТЕОРИЯ, ИЗД.3</t>
  </si>
  <si>
    <t>Сажина М. А., Чибриков Г. Г.</t>
  </si>
  <si>
    <t>Классический университетский учебник</t>
  </si>
  <si>
    <t>978-5-8199-0459-6</t>
  </si>
  <si>
    <t>00.03.13, 00.05.13, 38.03.01, 38.03.02, 38.03.03, 38.03.04, 38.03.05, 38.03.06, 38.03.07, 38.03.10</t>
  </si>
  <si>
    <t>Рекомендовано Министерством образования и науки Российской Федерации в качестве учебника для студентов высших учебных заведений</t>
  </si>
  <si>
    <t>777409.01.01</t>
  </si>
  <si>
    <t>Экономическая теория: Уч. / Н.Г.Привалов - М.:НИЦ ИНФРА-М,2024-716 с.(ВО:Магистр)(п)</t>
  </si>
  <si>
    <t>978-5-16-017773-1</t>
  </si>
  <si>
    <t>38.03.01, 38.03.03, 38.04.01, 38.04.04, 38.05.01, 38.05.02</t>
  </si>
  <si>
    <t>226400.07.01</t>
  </si>
  <si>
    <t>Экономическая теория: Уч. / Под ред. Р.С. Гайсина. - М.: НИЦ ИНФРА-М, 2024 - 330 с.(ВО: Бакалавриат) (п)</t>
  </si>
  <si>
    <t>Гайсин Р. С., Кирюшин О. И., Кучкин В. Г., Семенович В. С., Гайсин Р. С.</t>
  </si>
  <si>
    <t>978-5-16-005470-4</t>
  </si>
  <si>
    <t>35.03.03, 35.03.04, 35.03.05, 35.03.06, 35.03.07, 38.03.01, 38.03.02, 38.03.03, 38.03.04, 38.03.05, 38.03.06, 38.03.07, 38.03.10</t>
  </si>
  <si>
    <t>Рекомендовано УМО вузов России по образованию в области экономики и экономической теории в качестве учебника для студентов высших учебных заведений, обучающихся по направлению 080100 "Экономика" и другим специальностям</t>
  </si>
  <si>
    <t>421200.06.01</t>
  </si>
  <si>
    <t>Экономическая теория: Уч. / Р.А. Бурганов. - М.: НИЦ Инфра-М, 2023. - 416 с.(ВО: Бакалавр.) (п)</t>
  </si>
  <si>
    <t>Бурганов Р. А.</t>
  </si>
  <si>
    <t>978-5-16-004942-7</t>
  </si>
  <si>
    <t>Рекомендовано УМО по образованию в области финансов, учета и мировой экономики в качестве учебника для студентов, обучающихся по специальностям 080109 «Бухгалтерский учет, анализ и аудит» и 080105 «Финансы и кредит»</t>
  </si>
  <si>
    <t>128350.11.01</t>
  </si>
  <si>
    <t>Экономическая теория: Уч. пос. / Л.Е. Басовский, Е.Н. Басовская. - М.: ИНФРА-М, 2024 -375с.(ВО) (п)</t>
  </si>
  <si>
    <t>978-5-16-003957-2</t>
  </si>
  <si>
    <t>027100.21.01</t>
  </si>
  <si>
    <t>Экономическая теория: Уч./Под общ. ред. А.И.Добрынина - 2 изд. - М.: НИЦ ИНФРА-М, 2024-747с.(ВО) (п)</t>
  </si>
  <si>
    <t>ЭКОНОМИЧЕСКАЯ ТЕОРИЯ, ИЗД.2</t>
  </si>
  <si>
    <t>Багинова В.В., Бродская Т.Г., Громыко В.В. и др.</t>
  </si>
  <si>
    <t>978-5-16-004056-1</t>
  </si>
  <si>
    <t>Рекомендовано Министерством образования РФ в качестве учебника для студентов высших учебных заведений, обучающихся по экономическим специальностям и направлениям</t>
  </si>
  <si>
    <t>Российский университет транспорта (МИИТ)</t>
  </si>
  <si>
    <t>201300.09.01</t>
  </si>
  <si>
    <t>Экономическая теория: Уч.пос. / А.О.Руднева - М.:НИЦ ИНФРА-М,2025 - 255 с.(ВО: Бакалавр.)(П)</t>
  </si>
  <si>
    <t>978-5-16-006491-8</t>
  </si>
  <si>
    <t>00.03.13, 00.05.13, 38.03.01</t>
  </si>
  <si>
    <t>Рекомендовано федеральным государственным бюджетным образовательным учреждением высшего профессионального образования «Государственный университет управления» в качестве учебного пособия для студентов высших учебных заведений, обучающихся по направлению подготовки 080100.62 «Экономика» (квалификация (степень) «бакалавр» Регистрационный номер рецензии 270 от 17 июня 2013 г. (ФГАУ ФИРО)</t>
  </si>
  <si>
    <t>083560.08.01</t>
  </si>
  <si>
    <t>Экономическая теория: Уч.пос. / Т.Д.Викулина - 2 изд.-М.:ИЦ РИОР, НИЦ ИНФРА-М,2022-209с.(ВО)(О)</t>
  </si>
  <si>
    <t>Викулина Т.Д.</t>
  </si>
  <si>
    <t>978-5-369-00522-4</t>
  </si>
  <si>
    <t>745025.01.01</t>
  </si>
  <si>
    <t>Экономическая теория: элементы инстит. анализа: Уч.пос. / В.М.Пищулов-М.:НИЦ ИНФРА-М,2023.-185 с.(ВО)(П)</t>
  </si>
  <si>
    <t>ЭКОНОМИЧЕСКАЯ ТЕОРИЯ: ЭЛЕМЕНТЫ ИНСТИТУЦИОНАЛЬНОГО АНАЛИЗА</t>
  </si>
  <si>
    <t>978-5-16-016733-6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</si>
  <si>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экономическим направлениям подготовки (квалификация (степень) «бакалавр») (протокол № 7 от 21.09.2022)</t>
  </si>
  <si>
    <t>272600.06.01</t>
  </si>
  <si>
    <t>Экономическая эффективность метролог.обеспечения изд..: Уч.пос. / Д.Д.Грибанов-НИЦ ИНФРА-М,2024-111с(о)</t>
  </si>
  <si>
    <t>ЭКОНОМИЧЕСКАЯ ЭФФЕКТИВНОСТЬ МЕТРОЛОГИЧЕСКОГО ОБЕСПЕЧЕНИЯ ИЗДЕЛИЙ НА ЭТАПАХ ИХ ЖИЗНЕННОГО ЦИКЛА</t>
  </si>
  <si>
    <t>Д.Д.Грибанов</t>
  </si>
  <si>
    <t>978-5-16-009678-0</t>
  </si>
  <si>
    <t>27.03.01, 38.03.01</t>
  </si>
  <si>
    <t>664100.02.01</t>
  </si>
  <si>
    <t>Экономические и соц.функции городов...: Моногр./ Т.Д.Белкина-М.:НИЦ ИНФРА-М,2019-206с(Науч.мысль)(П)</t>
  </si>
  <si>
    <t>ЭКОНОМИЧЕСКИЕ И СОЦИАЛЬНЫЕ ФУНКЦИИ ГОРОДОВ: МЕТОДОЛОГИЯ АНАЛИЗА</t>
  </si>
  <si>
    <t>Белкина Т.Д.</t>
  </si>
  <si>
    <t>978-5-16-013340-9</t>
  </si>
  <si>
    <t>712880.02.01</t>
  </si>
  <si>
    <t>Экономические исслед.: история, теория...: Моногр. / В.З.Баликоев - М.:НИЦ ИНФРА-М,2023 - 350 с.(П)</t>
  </si>
  <si>
    <t>ЭКОНОМИЧЕСКИЕ ИССЛЕДОВАНИЯ: ИСТОРИЯ, ТЕОРИЯ, МЕТОДОЛОГИЯ</t>
  </si>
  <si>
    <t>978-5-16-015476-3</t>
  </si>
  <si>
    <t>780376.03.01</t>
  </si>
  <si>
    <t>Экономические кризисы и их влияние на экономику России / Под ред. Малкиной М.Ю.-М.:НИЦ ИНФРА-М,2025.-248 с.(п)</t>
  </si>
  <si>
    <t>ЭКОНОМИЧЕСКИЕ КРИЗИСЫ И ИХ ВЛИЯНИЕ НА ЭКОНОМИКУ РОССИИ</t>
  </si>
  <si>
    <t>Малкина М.Ю., Овчаров А.О., Виноградова А.В. и др.</t>
  </si>
  <si>
    <t>978-5-16-017934-6</t>
  </si>
  <si>
    <t>38.04.01, 38.04.04, 38.04.08, 38.06.01</t>
  </si>
  <si>
    <t>673933.02.01</t>
  </si>
  <si>
    <t>Экономические основ.разв. новых форм трудовых отнош.: Моногр. / Р.А.Долженко-М.:НИЦ ИНФРА-М,2023.324с(П)</t>
  </si>
  <si>
    <t>ЭКОНОМИЧЕСКИЕ ОСНОВАНИЯ РАЗВИТИЯ НОВЫХ ФОРМ ТРУДОВЫХ ОТНОШЕНИЙ</t>
  </si>
  <si>
    <t>Долженко Р.А.</t>
  </si>
  <si>
    <t>978-5-16-014342-2</t>
  </si>
  <si>
    <t>692944.01.01</t>
  </si>
  <si>
    <t>Экономические основы хоз. религиозных орг.: Уч. / В.И.Столяров-М.:НИЦ ИНФРА-М,2021.-319 с.(ВО)(П)</t>
  </si>
  <si>
    <t>ЭКОНОМИЧЕСКИЕ ОСНОВЫ ХОЗЯЙСТВОВАНИЯ РЕЛИГИОЗНЫХ ОРГАНИЗАЦИЙ</t>
  </si>
  <si>
    <t>978-5-16-015001-7</t>
  </si>
  <si>
    <t>38.03.01, 38.03.02, 38.04.01, 38.04.02, 48.03.01, 48.04.01</t>
  </si>
  <si>
    <t>Рекомендовано Ученым советом негосударственной образовательной организации высшего образования «Миссионерский институт» Екатеринбургской митрополии (решение от 2 октября 2018 г. № 2)</t>
  </si>
  <si>
    <t>833511.01.01</t>
  </si>
  <si>
    <t>Экономические экосистемы: Моногр. / Е.В.Попов и др. - М.:НИЦ ИНФРА-М,2024. - 356 с.(Науч.мысль)(п)</t>
  </si>
  <si>
    <t>ЭКОНОМИЧЕСКИЕ ЭКОСИСТЕМЫ</t>
  </si>
  <si>
    <t>Попов Е.В., Веретенникова А.Ю., Комарова О.В. и др.</t>
  </si>
  <si>
    <t>978-5-16-020183-2</t>
  </si>
  <si>
    <t>Российская академия народного хозяйства и государственной службы при Президенте РФ, ф-л Уральский институт управления</t>
  </si>
  <si>
    <t>041830.15.01</t>
  </si>
  <si>
    <t>Экономический анализ (Комп. эк.анализ хоз. деят.): Уч.пос./Л.Е.Басовский-М.:НИЦ ИНФРА-М,2023-222с(п)</t>
  </si>
  <si>
    <t>ЭКОНОМИЧЕСКИЙ АНАЛИЗ (КОМПЛЕКСНЫЙ ЭКОНОМИЧЕСКИЙ АНАЛИЗ ХОЗЯЙСТВЕННОЙ ДЕЯТЕЛЬНОСТИ)</t>
  </si>
  <si>
    <t>Басовский Л.Е., Лунева А.М., Басовский А.Л. и др.</t>
  </si>
  <si>
    <t>978-5-16-010170-5</t>
  </si>
  <si>
    <t>18.04.01, 38.03.01, 38.03.02, 38.03.04, 38.03.06, 38.04.01, 38.04.02, 38.04.04, 38.04.06, 38.04.08, 41.03.06, 43.04.01</t>
  </si>
  <si>
    <t>421100.07.01</t>
  </si>
  <si>
    <t>Экономический анализ деят. предпр.: Уч./И.Н.Иванов - НИЦ Инфра-М, 2024-348с.(ВО: Бакалавр.) (п)</t>
  </si>
  <si>
    <t>ЭКОНОМИЧЕСКИЙ АНАЛИЗ ДЕЯТЕЛЬНОСТИ ПРЕДПРИЯТИЯ</t>
  </si>
  <si>
    <t>Иванов И. Н.</t>
  </si>
  <si>
    <t>978-5-16-005608-1</t>
  </si>
  <si>
    <t>Рекомендовано Учебно-методическим объединением вузов России в области менеджмента в качестве учебника для студентов высших учебных заведений, обучающихся по направлению подготовки 080200 «Менеджмент» квалификация (степень) — «бакалавр»)</t>
  </si>
  <si>
    <t>789149.01.01</t>
  </si>
  <si>
    <t>Экономический анализ и оценка эффективности инвест. деят..: Уч. / Н.С.Пласкова-М.:НИЦ ИНФРА-М,2024-252 с.(п)</t>
  </si>
  <si>
    <t>ЭКОНОМИЧЕСКИЙ АНАЛИЗ И ОЦЕНКА ЭФФЕКТИВНОСТИ ИНВЕСТИЦИОННОЙ ДЕЯТЕЛЬНОСТИ ОРГАНИЗАЦИИ</t>
  </si>
  <si>
    <t>Пласкова Н.С.</t>
  </si>
  <si>
    <t>978-5-16-018053-3</t>
  </si>
  <si>
    <t>788177.01.01</t>
  </si>
  <si>
    <t>Экономический анализ развития территорий: Уч. / В.Н.Едронова-М.:Магистр, НИЦ ИНФРА-М,2023.-328 с.(П)</t>
  </si>
  <si>
    <t>ЭКОНОМИЧЕСКИЙ АНАЛИЗ РАЗВИТИЯ ТЕРРИТОРИЙ</t>
  </si>
  <si>
    <t>978-5-9776-0547-2</t>
  </si>
  <si>
    <t>38.03.04, 38.04.01, 38.05.01, 41.03.02</t>
  </si>
  <si>
    <t>683358.04.01</t>
  </si>
  <si>
    <t>Экономический анализ. Практикум: Уч.пос. / Л.М.Куприянова-М.:НИЦ ИНФРА-М,2023-172с(ВО)(П)</t>
  </si>
  <si>
    <t>ЭКОНОМИЧЕСКИЙ АНАЛИЗ. ПРАКТИКУМ</t>
  </si>
  <si>
    <t>Куприянова Л.М., Никифорова Е.В., Шнайдер О.В.</t>
  </si>
  <si>
    <t>978-5-16-016497-7</t>
  </si>
  <si>
    <t>38.03.01, 38.03.02, 38.03.06, 38.03.10, 44.03.05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</si>
  <si>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укрупненной группе специальностей и направлений 38.03.00 «Экономика и управление» (квалификация (степень) «бакалавр») (протокол № 6 от 25.03.2019)</t>
  </si>
  <si>
    <t>091700.12.01</t>
  </si>
  <si>
    <t>Экономический анализ...: Уч.пос./ Н.В.Климова, - 3 изд., - М.:НИЦ ИНФРА-М,2025. - 306 с.(ВО)(п)</t>
  </si>
  <si>
    <t>ЭКОНОМИЧЕСКИЙ АНАЛИЗ (С ТРАДИЦИОННЫМИ И ИНТЕРАКТИВНЫМИ ФОРМАМИ ОБУЧЕНИЯ), ИЗД.3</t>
  </si>
  <si>
    <t>Климова Н.В.</t>
  </si>
  <si>
    <t>978-5-16-019122-5</t>
  </si>
  <si>
    <t>18.04.01, 38.03.01, 43.04.01</t>
  </si>
  <si>
    <t>0325</t>
  </si>
  <si>
    <t>091700.11.01</t>
  </si>
  <si>
    <t>Экономический анализ..: Уч.пос. / Н.В.Климова - 2 изд. - М.:Вуз. уч., НИЦ ИНФРА-М,2020 - 296 с.(П)</t>
  </si>
  <si>
    <t>ЭКОНОМИЧЕСКИЙ АНАЛИЗ (С ТРАДИЦИОННЫМИ И ИНТЕРАКТИВНЫМИ ФОРМАМИ ОБУЧЕНИЯ), ИЗД.2</t>
  </si>
  <si>
    <t>978-5-9558-0479-8</t>
  </si>
  <si>
    <t>Рекомендовано в качестве учебного пособия для студентов высших учебных заведений, обучающихся по направлению подготовки  38.03.07 «Экономика»</t>
  </si>
  <si>
    <t>724896.05.01</t>
  </si>
  <si>
    <t>Экономический анализ: практ.: Уч.пос. / Л.М.Куприянова и др. - М.:НИЦ ИНФРА-М,2024 - 172 с.(СПО)(П)</t>
  </si>
  <si>
    <t>978-5-16-015802-0</t>
  </si>
  <si>
    <t>21.02.19, 38.02.01, 38.02.03, 38.02.06, 38.02.07, 38.02.08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</si>
  <si>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38.02.00 «Экономика и управление» (протокол № 12 от 24.06.2019)</t>
  </si>
  <si>
    <t>659756.02.01</t>
  </si>
  <si>
    <t>Экономический анализ: Практикум / Л.В.Салова - М.:ИЦ РИОР, НИЦ ИНФРА-М,2020 - 219 с.-(ВО)(П)</t>
  </si>
  <si>
    <t>ЭКОНОМИЧЕСКИЙ АНАЛИЗ</t>
  </si>
  <si>
    <t>Салова Л.В.</t>
  </si>
  <si>
    <t>978-5-369-01693-0</t>
  </si>
  <si>
    <t>245700.06.01</t>
  </si>
  <si>
    <t>Экономический анализ: теор. и практ.: Уч.пос. / М.Я.Погорелова - М.:ИЦ РИОР, НИЦ ИНФРА-М,2024.-290с.</t>
  </si>
  <si>
    <t>ЭКОНОМИЧЕСКИЙ АНАЛИЗ: ТЕОРИЯ И ПРАКТИКА</t>
  </si>
  <si>
    <t>Погорелова М.Я.</t>
  </si>
  <si>
    <t>978-5-369-01295-6</t>
  </si>
  <si>
    <t>38.03.01, 43.04.01</t>
  </si>
  <si>
    <t>651284.03.01</t>
  </si>
  <si>
    <t>Экономический анализ: Уч. / А.Е.Суглобов и др. - М.:ИЦ РИОР, НИЦ ИНФРА-М,2019 - 439 с.-(ВО)(П)</t>
  </si>
  <si>
    <t>Суглобов А.Е., Жарылгасова Б.Т., Карпович О.Г. и др.</t>
  </si>
  <si>
    <t>978-5-369-01700-5</t>
  </si>
  <si>
    <t>007029.21.01</t>
  </si>
  <si>
    <t>Экономический анализ: Уч. / Г.В.Савицкая - 14 изд. - М.:НИЦ ИНФРА-М,2018-649с.(ВО: Бакалавриат)(П)</t>
  </si>
  <si>
    <t>ЭКОНОМИЧЕСКИЙ АНАЛИЗ, ИЗД.14</t>
  </si>
  <si>
    <t>978-5-16-006502-1</t>
  </si>
  <si>
    <t>38.03.01, 38.03.02, 38.03.04, 38.03.06, 38.03.07, 38.04.01, 38.04.02, 38.04.04, 38.04.06, 38.04.07, 38.04.08, 38.04.09, 38.05.01, 38.05.02</t>
  </si>
  <si>
    <t>Рекомендовано Министерством образования Российской Федерации в качестве учебника для студентов высших учебных заведений, обучающихся по экономическим направлениям и специальностям</t>
  </si>
  <si>
    <t>1411</t>
  </si>
  <si>
    <t>007029.29.01</t>
  </si>
  <si>
    <t>Экономический анализ: Уч. / Г.В.Савицкая - 15 изд. - М.:НИЦ ИНФРА-М,2025 - 587с.(ВО)(П)</t>
  </si>
  <si>
    <t>ЭКОНОМИЧЕСКИЙ АНАЛИЗ, ИЗД.15</t>
  </si>
  <si>
    <t>Военное образование</t>
  </si>
  <si>
    <t>978-5-16-020114-6</t>
  </si>
  <si>
    <t>1519</t>
  </si>
  <si>
    <t>747731.01.01</t>
  </si>
  <si>
    <t>Экономический анализ: Уч. / Е.Б.Герасимова - М.:НИЦ ИНФРА-М,2022 - 245 с.(СПО (ФинУн))(П)</t>
  </si>
  <si>
    <t>978-5-16-016964-4</t>
  </si>
  <si>
    <t>38.02.01, 38.02.02, 38.02.03, 38.02.06, 38.02.08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</si>
  <si>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специальностям 38.02.01 «Экономика и бухгалтерский учет (по отраслям)», 21.02.05 «Земельно-имущественные отношения» (протокол № 1 от 12.01.2022)</t>
  </si>
  <si>
    <t>148800.07.01</t>
  </si>
  <si>
    <t>Экономический анализ: Уч. / Н.А. Казакова. - М.: ИНФРА-М, 2022. - 343 с. + CD-ROM. (ВО) (п+cd)</t>
  </si>
  <si>
    <t>Казакова Н. А.</t>
  </si>
  <si>
    <t>978-5-16-004558-0</t>
  </si>
  <si>
    <t>Рекомендовано УМО по образованию в области финансов, учета и мировой экономики в качестве учебника для студентов вузов, обучающихся по экономическим специальностям</t>
  </si>
  <si>
    <t>719716.06.01</t>
  </si>
  <si>
    <t>Экономический анализ: Уч. / Н.С.Пласкова - М.:НИЦ ИНФРА-М,2024. - 324 с.(ВО)(П)</t>
  </si>
  <si>
    <t>Пласкова Н.С., Проданова Н.А.</t>
  </si>
  <si>
    <t>978-5-16-020113-9</t>
  </si>
  <si>
    <t>38.03.01, 38.03.02, 38.03.04, 38.03.05, 38.03.06, 38.03.07, 38.03.10, 38.05.01, 38.05.02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</si>
  <si>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экономическим направлениям подготовки (квалификация (степень) «бакалавр») (протокол № 11 от 09.11.2020)</t>
  </si>
  <si>
    <t>138500.07.01</t>
  </si>
  <si>
    <t>Экономический анализ: Уч. / Под ред. Позднякова В.Я. - М.:ИНФРА-М Изд.Дом,2019-491с.(ВО)(П)</t>
  </si>
  <si>
    <t>Поздняков В.Я., Прудников В.М.</t>
  </si>
  <si>
    <t>978-5-16-004474-3</t>
  </si>
  <si>
    <t>38.03.01, 38.03.02, 38.04.02, 41.03.06</t>
  </si>
  <si>
    <t>Допущено Учебно-методическим объединением по образованию в области производственного менеджмента в качестве учебника для студентов вузов, обучающихся по специальностями 080502- Экономика и управление на предприятии (по отраслям)</t>
  </si>
  <si>
    <t>160500.06.01</t>
  </si>
  <si>
    <t>Экономический анализ: Уч. пос. / В.В.Панков, Н.А.Казакова. - М.: Магистр:  ИНФРА-М, 2023-624с (п)</t>
  </si>
  <si>
    <t>Панков В. В., Казакова Н. А.</t>
  </si>
  <si>
    <t>978-5-9776-0189-4</t>
  </si>
  <si>
    <t>412500.06.01</t>
  </si>
  <si>
    <t>Экономический анализ: Уч. пос. / Н.Б. Акуленко - М.: НИЦ ИНФРА-М, 2023-157с.(ВО: Бакалавр.) (о)</t>
  </si>
  <si>
    <t>Акуленко Н. Б., Гарнова В. Ю., Колоколов В. А., Акуленко Н. Б.</t>
  </si>
  <si>
    <t>978-5-16-006202-0</t>
  </si>
  <si>
    <t>Рекомендовано Учебно-методическим объединением по образованию в области экономики в качестве учебного пособия для студентов высших учебных заведений, обучающихся по направлению 080100 «Экономика» (квалификация (степень) - «бакалавр»)</t>
  </si>
  <si>
    <t>428100.05.01</t>
  </si>
  <si>
    <t>Экономический анализ: Уч. пос. / Н.Б. Клишевич - М.: НИЦ ИНФРА-М, 2023. - 192 с.(ВО: Бакалавр.)(П)</t>
  </si>
  <si>
    <t>Клишевич Н. Б., Непомнящая Н. В., Ферова И. С., Харченко О. Н.</t>
  </si>
  <si>
    <t>978-5-16-006370-6</t>
  </si>
  <si>
    <t>Рекомендовано УМО по образованию в области финансов, учета и мировой экономики в качестве учебного пособия для студентов, обучающихся по направлению «Экономика» (степень - бакалавр) и специальности/профилю «Бухгалтерский учет, анализ и аудит»,</t>
  </si>
  <si>
    <t>240900.06.01</t>
  </si>
  <si>
    <t>Экономический анализ: Уч.пос. / Л.М.Куприянова - М.:НИЦ ИНФРА-М,2025 - 158 с(ВО: Бакалавр.)(П)</t>
  </si>
  <si>
    <t>Куприянова Л.М.</t>
  </si>
  <si>
    <t>978-5-16-009246-1</t>
  </si>
  <si>
    <t>Рекомендовано Советом Учебно-методического объединения по образованию в области менеджмента в качестве учебного пособия для студентов высших учебных заведений, обучающихся по направлению подготовки 080200.62 «Менеджмент» (квалификация (степень) «бакалавр»)</t>
  </si>
  <si>
    <t>136350.08.01</t>
  </si>
  <si>
    <t>Экономический анализ: Уч.пос. / О.А.Александров-М.:ИНФРА-М,2024.-288 с..-(ВО)(п)</t>
  </si>
  <si>
    <t>Александров О. А., Егоров Ю. Н.</t>
  </si>
  <si>
    <t>978-5-16-003936-7</t>
  </si>
  <si>
    <t>38.03.01, 38.04.08</t>
  </si>
  <si>
    <t>Рекомендовано УМО по образованию в области финансов, учета и мировой экономики в качестве учебного пособия для студентов, обучающихся по специальностям "Бухгалтерский учет, анализ и аудит", "Финансы и кредит", "Мировая экономика"</t>
  </si>
  <si>
    <t>478400.06.01</t>
  </si>
  <si>
    <t>Экономический анализ: Уч.пос. / О.А.Александров-М.:НИЦ ИНФРА-М,2023.-179 с..-(ВО: Бакалавр.)(П)</t>
  </si>
  <si>
    <t>Александров О.А.</t>
  </si>
  <si>
    <t>978-5-16-013027-9</t>
  </si>
  <si>
    <t>Рекомендовано Учебно-методическим объединением по классическому университетскому образованию в качестве учебного пособия для студентов высших учебных заведений, обучающихся по направлениям экономического профиля</t>
  </si>
  <si>
    <t>094740.03.01</t>
  </si>
  <si>
    <t>Экономический анализ: Шпаргалка - 2 изд. - М.:ИЦ РИОР -112 с.-(Шпаргалка [отрывная])(О)</t>
  </si>
  <si>
    <t>ЭКОНОМИЧЕСКИЙ АНАЛИЗ, ИЗД.2</t>
  </si>
  <si>
    <t>978-5-369-01575-9</t>
  </si>
  <si>
    <t>094050.09.01</t>
  </si>
  <si>
    <t>Экономический атлас организации (предпр.): Уч. пос. / В.Я.Поздняков - 2 изд. - ИНФРА-М, 2022-320с.(ВО) (П)</t>
  </si>
  <si>
    <t>ЭКОНОМИЧЕСКИЙ АТЛАС ОРГАНИЗАЦИИ (ПРЕДПРИЯТИЯ), ИЗД.2</t>
  </si>
  <si>
    <t>Поздняков В. Я., Казакова Р. П., Болкина Г. И., Кукушкин С. Н.</t>
  </si>
  <si>
    <t>978-5-16-009977-4</t>
  </si>
  <si>
    <t>38.03.01, 38.03.06, 38.04.01, 44.03.01</t>
  </si>
  <si>
    <t>418700.08.01</t>
  </si>
  <si>
    <t>Экономический и финансовый анализ: Уч.пос. / Н.В.Киреева - М.:НИЦ ИНФРА-М,2024 -293 с.(ВО:Бакалавр.) (П)</t>
  </si>
  <si>
    <t>ЭКОНОМИЧЕСКИЙ И ФИНАНСОВЫЙ АНАЛИЗ</t>
  </si>
  <si>
    <t>Киреева Н. В.</t>
  </si>
  <si>
    <t>978-5-16-006267-9</t>
  </si>
  <si>
    <t>Южно-Уральский государственный университет (национальный исследовательский университет)</t>
  </si>
  <si>
    <t>676978.02.01</t>
  </si>
  <si>
    <t>Экономический механизм развития жилищно-коммунал. компл.../ П.В.Немкин-М.:НИЦ ИНФРА-М,2023.-120 с.(О)</t>
  </si>
  <si>
    <t>ЭКОНОМИЧЕСКИЙ МЕХАНИЗМ РАЗВИТИЯ ЖИЛИЩНО-КОММУНАЛЬНОГО КОМПЛЕКСА КРУПНЫХ ГОРОДОВ РОССИИ</t>
  </si>
  <si>
    <t>Немкин П.В., Чекалин В.С.</t>
  </si>
  <si>
    <t>978-5-16-015475-6</t>
  </si>
  <si>
    <t>38.03.01, 38.03.10, 38.06.01</t>
  </si>
  <si>
    <t>838553.01.01</t>
  </si>
  <si>
    <t>Экономический суверенитет: факторы развития гос. в усл...: Моногр. / А.Ю.Филин - М.:НИЦ ИНФРА-М,2024 - 251 с.(п)</t>
  </si>
  <si>
    <t>ЭКОНОМИЧЕСКИЙ СУВЕРЕНИТЕТ: ФАКТОРЫ РАЗВИТИЯ ГОСУДАРСТВА В УСЛОВИЯХ ДЕГЛОБАЛИЗАЦИИ</t>
  </si>
  <si>
    <t>Филин А.Ю., Танимов О.В.</t>
  </si>
  <si>
    <t>978-5-16-020271-6</t>
  </si>
  <si>
    <t>Профессиональное образование / ВО - Кадры высшей квалификации</t>
  </si>
  <si>
    <t>00.03.40, 38.04.01, 38.04.08, 38.05.01, 38.06.01, 40.04.01, 40.06.01</t>
  </si>
  <si>
    <t>156750.10.01</t>
  </si>
  <si>
    <t>Экономическое обосн.инженер.проект..: Уч.пос./А.В.Бабикова -М.:НИЦ ИНФРА-М,2024-143с(ВО:Бакалавр.)(о)</t>
  </si>
  <si>
    <t>ЭКОНОМИЧЕСКОЕ ОБОСНОВАНИЕ ИНЖЕНЕРНЫХ ПРОЕКТОВ В ИННОВАЦИОННОЙ ЭКОНОМИКЕ</t>
  </si>
  <si>
    <t>Бабикова А.В., Задорожняя Е.К., Кобец Е.А. и др.</t>
  </si>
  <si>
    <t>978-5-16-009756-5</t>
  </si>
  <si>
    <t>38.03.01, 38.03.02, 38.04.01, 38.04.02, 38.04.08, 44.03.01</t>
  </si>
  <si>
    <t>Рекомендовано Учебно-методическим объединением вузов России по образованию в области экономики и экономической теории в качестве учебного пособия для студентов, обучающихся по направлению 38.03.01 «Экономика» и экономическим специальностям</t>
  </si>
  <si>
    <t>804890.02.01</t>
  </si>
  <si>
    <t>Экономическое развит. и экономич. рост на корпоратив. ур: Уч. / В.Л.Уланов-М.:НИЦ ИНФРА-М,2023.-409 с.(ВО)(п)</t>
  </si>
  <si>
    <t>ЭКОНОМИЧЕСКОЕ РАЗВИТИЕ И ЭКОНОМИЧЕСКИЙ РОСТ НА КОРПОРАТИВНОМ УРОВНЕ</t>
  </si>
  <si>
    <t>Уланов В.Л.</t>
  </si>
  <si>
    <t>978-5-16-018708-2</t>
  </si>
  <si>
    <t>773685.01.01</t>
  </si>
  <si>
    <t>Экосистема фирмы: Моногр. / Е.В.Попов и др.-М.:НИЦ ИНФРА-М,2022.-311 с.(Науч.мысль)(П)</t>
  </si>
  <si>
    <t>ЭКОСИСТЕМА ФИРМЫ</t>
  </si>
  <si>
    <t>Попов Е.В., Симонова В.Л., Челак И.П.</t>
  </si>
  <si>
    <t>978-5-16-017643-7</t>
  </si>
  <si>
    <t>779636.01.01</t>
  </si>
  <si>
    <t>Экосистемные форматы и цифр. модели в переходе региона... / В.В.Куимов.-М.:НИЦ ИНФРА-М,2023.-307 с.(П)</t>
  </si>
  <si>
    <t>ЭКОСИСТЕМНЫЕ ФОРМАТЫ И ЦИФРОВЫЕ МОДЕЛИ В ПЕРЕХОДЕ РЕГИОНА К НОВОМУ ТЕХНОЛОГИЧЕСКОМУ УКЛАДУ</t>
  </si>
  <si>
    <t>Куимов В.В., Симонов К.В., Щербенко Е.В. и др.</t>
  </si>
  <si>
    <t>978-5-16-018421-0</t>
  </si>
  <si>
    <t>38.04.01, 38.04.04, 38.06.01, 41.03.02</t>
  </si>
  <si>
    <t>695694.03.01</t>
  </si>
  <si>
    <t>Элементарная экономика: Монография / В.С.Соловьев-М.:НИЦ ИНФРА-М,2023.-424 с.(П)</t>
  </si>
  <si>
    <t>ЭЛЕМЕНТАРНАЯ ЭКОНОМИКА</t>
  </si>
  <si>
    <t>Соловьев В.С.</t>
  </si>
  <si>
    <t>978-5-16-014571-6</t>
  </si>
  <si>
    <t>38.03.01, 38.03.02, 38.04.01, 38.04.02, 38.04.04</t>
  </si>
  <si>
    <t>183550.06.01</t>
  </si>
  <si>
    <t>Энергетическая политика ФРГ: Монография / С.В.Седых-М.:Магистр, НИЦ ИНФРА-М,2024.-176 с.(О)</t>
  </si>
  <si>
    <t>ЭНЕРГЕТИЧЕСКАЯ ПОЛИТИКА ФРГ</t>
  </si>
  <si>
    <t>Седых С. В., Зарицкий Б. Е.</t>
  </si>
  <si>
    <t>978-5-9776-0234-1</t>
  </si>
  <si>
    <t>632784.04.01</t>
  </si>
  <si>
    <t>Энтропийная экономика...: Моногр. / C.А.Дятлов - М.:НИЦ ИНФРА-М,2025 - 350 с. - (Науч.мысль)(П)</t>
  </si>
  <si>
    <t>ЭНТРОПИЙНАЯ ЭКОНОМИКА: МЕТОДОЛОГИЯ ИССЛЕДОВАНИЯ ГЛОБАЛЬНОГО КРИЗИСА</t>
  </si>
  <si>
    <t>978-5-16-012028-7</t>
  </si>
  <si>
    <t>470500.06.01</t>
  </si>
  <si>
    <t>Энциклопедия рейтингов: экономика, общ.../А.М.Карминский-2 изд -М: ИД ФОРУМ,НИЦ ИНФРА-М,2024-446с(П)</t>
  </si>
  <si>
    <t>ЭНЦИКЛОПЕДИЯ РЕЙТИНГОВ: ЭКОНОМИКА, ОБЩЕСТВО, СПОРТ, ИЗД.2</t>
  </si>
  <si>
    <t>Карминский А.М., Полозов А.А.</t>
  </si>
  <si>
    <t>978-5-8199-0890-7</t>
  </si>
  <si>
    <t>38.03.01, 41.03.01, 41.03.06</t>
  </si>
  <si>
    <t>410850.06.01</t>
  </si>
  <si>
    <t>Эффективность упр.соц.-экономич.разв...: Моногр. / Под ред.Терехина В.И.-М.:НИЦ ИНФРА-М,2023-315с(О)</t>
  </si>
  <si>
    <t>ЭФФЕКТИВНОСТЬ УПРАВЛЕНИЯ СОЦИАЛЬНО-ЭКОНОМИЧЕСКИМ РАЗВИТИЕМ АДМИНИСТРАТИВНО-ТЕРРИТОРИАЛЬНЫХ ОБРАЗОВАНИЙ</t>
  </si>
  <si>
    <t>Дуканова И.В., Морозова Т.Н., Суковатова О.П. и др.</t>
  </si>
  <si>
    <t>978-5-16-006444-4</t>
  </si>
  <si>
    <t>38.03.01, 38.03.02, 38.03.04, 38.04.01, 38.04.02, 38.04.04, 40.03.01, 44.03.05</t>
  </si>
  <si>
    <t>677008.01.01</t>
  </si>
  <si>
    <t>Ярмарки Тульской губернии в XIX - начале ХХ в.: Моногр./ С.Е.Бочарова-М.:НИЦ ИНФРА-М,2019-216с(П)</t>
  </si>
  <si>
    <t>ЯРМАРКИ ТУЛЬСКОЙ ГУБЕРНИИ В XIX - НАЧАЛЕ ХХ ВЕКА</t>
  </si>
  <si>
    <t>Бочарова С.Е.</t>
  </si>
  <si>
    <t>978-5-16-013754-4</t>
  </si>
  <si>
    <t>38.03.06, 38.04.06</t>
  </si>
  <si>
    <t>Детская школа искусств № 1, г. Донской Тульской обл.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</si>
</sst>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&quot;;General"/>
  </numFmts>
  <fonts count="10" x14ac:knownFonts="1">
    <font>
      <sz val="8"/>
      <name val="Arial"/>
    </font>
    <font>
      <b/>
      <sz val="11"/>
      <color rgb="FF000000"/>
      <name val="Calibri"/>
      <charset val="204"/>
    </font>
    <font>
      <b/>
      <sz val="16"/>
      <color rgb="FF000000"/>
      <name val="Calibri"/>
      <charset val="204"/>
    </font>
    <font>
      <b/>
      <u/>
      <sz val="11"/>
      <color rgb="FF000000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u/>
      <sz val="8"/>
      <color rgb="FF0000FF"/>
      <name val="Calibri"/>
      <charset val="204"/>
    </font>
    <font>
      <u/>
      <sz val="8"/>
      <color theme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AFAD2"/>
        <bgColor auto="1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0" fillId="0" borderId="0" xfId="0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164" fontId="6" fillId="0" borderId="4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2" fontId="7" fillId="0" borderId="4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left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right" vertical="center" wrapText="1"/>
    </xf>
    <xf numFmtId="0" fontId="9" fillId="0" borderId="4" xfId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9" fillId="0" borderId="1" xfId="1" applyBorder="1" applyAlignment="1" applyProtection="1">
      <alignment horizontal="left" wrapText="1"/>
    </xf>
    <xf numFmtId="0" fontId="5" fillId="0" borderId="1" xfId="0" applyFont="1" applyBorder="1" applyAlignment="1">
      <alignment horizontal="lef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B852"/>
  <sheetViews>
    <sheetView tabSelected="1" workbookViewId="0">
      <selection sqref="A1:E1"/>
    </sheetView>
  </sheetViews>
  <sheetFormatPr defaultColWidth="10.5" defaultRowHeight="11.45" customHeight="1" x14ac:dyDescent="0.2"/>
  <cols>
    <col min="1" max="1" width="5.83203125" style="1" customWidth="1"/>
    <col min="2" max="2" width="13.83203125" style="1" customWidth="1"/>
    <col min="3" max="3" width="10.5" style="1" customWidth="1"/>
    <col min="4" max="4" width="53.5" style="1" customWidth="1"/>
    <col min="5" max="5" width="52.6640625" style="1" customWidth="1"/>
    <col min="6" max="6" width="21" style="1" customWidth="1"/>
    <col min="7" max="7" width="13" style="1" customWidth="1"/>
    <col min="8" max="8" width="19.33203125" style="1" customWidth="1"/>
    <col min="9" max="9" width="33.6640625" style="1" customWidth="1"/>
    <col min="10" max="10" width="6.33203125" style="1" customWidth="1"/>
    <col min="11" max="11" width="8.5" style="1" customWidth="1"/>
    <col min="12" max="12" width="8.1640625" style="1" customWidth="1"/>
    <col min="13" max="13" width="21.1640625" style="1" customWidth="1"/>
    <col min="14" max="14" width="43.5" style="1" customWidth="1"/>
    <col min="15" max="15" width="35.5" style="1" customWidth="1"/>
    <col min="16" max="16" width="34" style="1" customWidth="1"/>
    <col min="17" max="17" width="38.1640625" style="1" customWidth="1"/>
    <col min="18" max="19" width="10.5" style="1" customWidth="1"/>
    <col min="20" max="20" width="15.33203125" style="1" customWidth="1"/>
    <col min="21" max="21" width="15.1640625" style="1" customWidth="1"/>
    <col min="22" max="22" width="20.33203125" style="1" customWidth="1"/>
    <col min="23" max="23" width="55.83203125" style="1" customWidth="1"/>
    <col min="24" max="27" width="10.5" style="1" customWidth="1"/>
    <col min="28" max="28" width="17.83203125" style="1" customWidth="1"/>
  </cols>
  <sheetData>
    <row r="1" spans="1:28" s="1" customFormat="1" ht="15" customHeight="1" x14ac:dyDescent="0.25">
      <c r="A1" s="15" t="s">
        <v>0</v>
      </c>
      <c r="B1" s="15"/>
      <c r="C1" s="15"/>
      <c r="D1" s="15"/>
      <c r="E1" s="15"/>
      <c r="F1" s="16" t="s">
        <v>1</v>
      </c>
      <c r="G1" s="16"/>
      <c r="H1" s="16"/>
      <c r="I1" s="16"/>
      <c r="J1" s="18" t="s">
        <v>2</v>
      </c>
      <c r="K1" s="18"/>
      <c r="L1" s="18"/>
      <c r="M1" s="18"/>
      <c r="N1" s="18"/>
      <c r="O1" s="18"/>
    </row>
    <row r="2" spans="1:28" s="1" customFormat="1" ht="15" customHeight="1" x14ac:dyDescent="0.25">
      <c r="A2" s="19" t="s">
        <v>3</v>
      </c>
      <c r="B2" s="19"/>
      <c r="C2" s="19"/>
      <c r="D2" s="19"/>
      <c r="E2" s="19"/>
      <c r="F2" s="17"/>
      <c r="G2" s="17"/>
      <c r="H2" s="17"/>
      <c r="I2" s="17"/>
      <c r="J2" s="20" t="s">
        <v>4</v>
      </c>
      <c r="K2" s="20"/>
      <c r="L2" s="20"/>
      <c r="M2" s="20"/>
      <c r="N2" s="20"/>
      <c r="O2" s="20"/>
    </row>
    <row r="3" spans="1:28" s="1" customFormat="1" ht="15" customHeight="1" x14ac:dyDescent="0.25">
      <c r="A3" s="19" t="s">
        <v>5</v>
      </c>
      <c r="B3" s="19"/>
      <c r="C3" s="19"/>
      <c r="D3" s="19"/>
      <c r="E3" s="19"/>
      <c r="F3" s="17"/>
      <c r="G3" s="17"/>
      <c r="H3" s="17"/>
      <c r="I3" s="17"/>
      <c r="J3" s="21"/>
      <c r="K3" s="21"/>
      <c r="L3" s="21"/>
      <c r="M3" s="21"/>
      <c r="N3" s="21"/>
      <c r="O3" s="21"/>
    </row>
    <row r="4" spans="1:28" s="1" customFormat="1" ht="15" customHeight="1" x14ac:dyDescent="0.25">
      <c r="A4" s="22" t="str">
        <f>HYPERLINK("mailto:books@infra-m.ru", "mailto:books@infra-m.ru")</f>
        <v>mailto:books@infra-m.ru</v>
      </c>
      <c r="B4" s="23"/>
      <c r="C4" s="23"/>
      <c r="D4" s="23"/>
      <c r="E4" s="23"/>
      <c r="F4" s="17"/>
      <c r="G4" s="17"/>
      <c r="H4" s="17"/>
      <c r="I4" s="17"/>
      <c r="J4" s="21"/>
      <c r="K4" s="21"/>
      <c r="L4" s="21"/>
      <c r="M4" s="21"/>
      <c r="N4" s="21"/>
      <c r="O4" s="21"/>
    </row>
    <row r="5" spans="1:28" s="1" customFormat="1" ht="15" customHeight="1" x14ac:dyDescent="0.25">
      <c r="A5" s="22" t="str">
        <f>HYPERLINK("https://infra-m.ru", "https://infra-m.ru")</f>
        <v>https://infra-m.ru</v>
      </c>
      <c r="B5" s="23"/>
      <c r="C5" s="23"/>
      <c r="D5" s="23"/>
      <c r="E5" s="23"/>
      <c r="F5" s="17"/>
      <c r="G5" s="17"/>
      <c r="H5" s="17"/>
      <c r="I5" s="17"/>
      <c r="J5" s="21"/>
      <c r="K5" s="21"/>
      <c r="L5" s="21"/>
      <c r="M5" s="21"/>
      <c r="N5" s="21"/>
      <c r="O5" s="21"/>
    </row>
    <row r="6" spans="1:28" s="1" customFormat="1" ht="11.1" customHeight="1" x14ac:dyDescent="0.2"/>
    <row r="7" spans="1:28" s="2" customFormat="1" ht="21.95" customHeight="1" x14ac:dyDescent="0.2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16</v>
      </c>
      <c r="L7" s="3" t="s">
        <v>17</v>
      </c>
      <c r="M7" s="3" t="s">
        <v>18</v>
      </c>
      <c r="N7" s="3" t="s">
        <v>19</v>
      </c>
      <c r="O7" s="3" t="s">
        <v>20</v>
      </c>
      <c r="P7" s="3" t="s">
        <v>21</v>
      </c>
      <c r="Q7" s="3" t="s">
        <v>22</v>
      </c>
      <c r="R7" s="3" t="s">
        <v>23</v>
      </c>
      <c r="S7" s="3" t="s">
        <v>24</v>
      </c>
      <c r="T7" s="3" t="s">
        <v>25</v>
      </c>
      <c r="U7" s="3" t="s">
        <v>26</v>
      </c>
      <c r="V7" s="3" t="s">
        <v>27</v>
      </c>
      <c r="W7" s="3" t="s">
        <v>28</v>
      </c>
      <c r="X7" s="3" t="s">
        <v>29</v>
      </c>
      <c r="Y7" s="3" t="s">
        <v>30</v>
      </c>
      <c r="Z7" s="3" t="s">
        <v>31</v>
      </c>
      <c r="AA7" s="3" t="s">
        <v>32</v>
      </c>
      <c r="AB7" s="3" t="s">
        <v>33</v>
      </c>
    </row>
    <row r="8" spans="1:28" s="4" customFormat="1" ht="44.1" customHeight="1" x14ac:dyDescent="0.2">
      <c r="A8" s="5">
        <v>0</v>
      </c>
      <c r="B8" s="6" t="s">
        <v>34</v>
      </c>
      <c r="C8" s="7">
        <v>590</v>
      </c>
      <c r="D8" s="8" t="s">
        <v>35</v>
      </c>
      <c r="E8" s="8" t="s">
        <v>36</v>
      </c>
      <c r="F8" s="8" t="s">
        <v>37</v>
      </c>
      <c r="G8" s="6" t="s">
        <v>38</v>
      </c>
      <c r="H8" s="6" t="s">
        <v>39</v>
      </c>
      <c r="I8" s="8"/>
      <c r="J8" s="9">
        <v>1</v>
      </c>
      <c r="K8" s="9">
        <v>150</v>
      </c>
      <c r="L8" s="9">
        <v>2024</v>
      </c>
      <c r="M8" s="8" t="s">
        <v>40</v>
      </c>
      <c r="N8" s="8" t="s">
        <v>41</v>
      </c>
      <c r="O8" s="8" t="s">
        <v>42</v>
      </c>
      <c r="P8" s="6" t="s">
        <v>43</v>
      </c>
      <c r="Q8" s="8" t="s">
        <v>44</v>
      </c>
      <c r="R8" s="10" t="s">
        <v>45</v>
      </c>
      <c r="S8" s="11"/>
      <c r="T8" s="6"/>
      <c r="U8" s="14" t="str">
        <f>HYPERLINK("https://media.infra-m.ru/2107/2107437/cover/2107437.jpg", "Обложка")</f>
        <v>Обложка</v>
      </c>
      <c r="V8" s="12"/>
      <c r="W8" s="8" t="s">
        <v>46</v>
      </c>
      <c r="X8" s="6"/>
      <c r="Y8" s="6"/>
      <c r="Z8" s="6"/>
      <c r="AA8" s="6" t="s">
        <v>47</v>
      </c>
      <c r="AB8" s="8"/>
    </row>
    <row r="9" spans="1:28" s="4" customFormat="1" ht="44.1" customHeight="1" x14ac:dyDescent="0.2">
      <c r="A9" s="5">
        <v>0</v>
      </c>
      <c r="B9" s="6" t="s">
        <v>48</v>
      </c>
      <c r="C9" s="13">
        <v>1620</v>
      </c>
      <c r="D9" s="8" t="s">
        <v>49</v>
      </c>
      <c r="E9" s="8" t="s">
        <v>50</v>
      </c>
      <c r="F9" s="8" t="s">
        <v>51</v>
      </c>
      <c r="G9" s="6" t="s">
        <v>52</v>
      </c>
      <c r="H9" s="6" t="s">
        <v>39</v>
      </c>
      <c r="I9" s="8" t="s">
        <v>53</v>
      </c>
      <c r="J9" s="9">
        <v>1</v>
      </c>
      <c r="K9" s="9">
        <v>426</v>
      </c>
      <c r="L9" s="9">
        <v>2022</v>
      </c>
      <c r="M9" s="8" t="s">
        <v>54</v>
      </c>
      <c r="N9" s="8" t="s">
        <v>41</v>
      </c>
      <c r="O9" s="8" t="s">
        <v>42</v>
      </c>
      <c r="P9" s="6" t="s">
        <v>55</v>
      </c>
      <c r="Q9" s="8" t="s">
        <v>44</v>
      </c>
      <c r="R9" s="10" t="s">
        <v>56</v>
      </c>
      <c r="S9" s="11"/>
      <c r="T9" s="6"/>
      <c r="U9" s="14" t="str">
        <f>HYPERLINK("https://media.infra-m.ru/1846/1846180/cover/1846180.jpg", "Обложка")</f>
        <v>Обложка</v>
      </c>
      <c r="V9" s="14" t="str">
        <f>HYPERLINK("https://znanium.ru/catalog/product/1846180", "Ознакомиться")</f>
        <v>Ознакомиться</v>
      </c>
      <c r="W9" s="8" t="s">
        <v>46</v>
      </c>
      <c r="X9" s="6"/>
      <c r="Y9" s="6"/>
      <c r="Z9" s="6"/>
      <c r="AA9" s="6" t="s">
        <v>57</v>
      </c>
      <c r="AB9" s="8"/>
    </row>
    <row r="10" spans="1:28" s="4" customFormat="1" ht="51.95" customHeight="1" x14ac:dyDescent="0.2">
      <c r="A10" s="5">
        <v>0</v>
      </c>
      <c r="B10" s="6" t="s">
        <v>58</v>
      </c>
      <c r="C10" s="7">
        <v>510</v>
      </c>
      <c r="D10" s="8" t="s">
        <v>59</v>
      </c>
      <c r="E10" s="8" t="s">
        <v>60</v>
      </c>
      <c r="F10" s="8" t="s">
        <v>61</v>
      </c>
      <c r="G10" s="6" t="s">
        <v>38</v>
      </c>
      <c r="H10" s="6" t="s">
        <v>39</v>
      </c>
      <c r="I10" s="8" t="s">
        <v>62</v>
      </c>
      <c r="J10" s="9">
        <v>1</v>
      </c>
      <c r="K10" s="9">
        <v>133</v>
      </c>
      <c r="L10" s="9">
        <v>2022</v>
      </c>
      <c r="M10" s="8" t="s">
        <v>63</v>
      </c>
      <c r="N10" s="8" t="s">
        <v>41</v>
      </c>
      <c r="O10" s="8" t="s">
        <v>42</v>
      </c>
      <c r="P10" s="6" t="s">
        <v>55</v>
      </c>
      <c r="Q10" s="8" t="s">
        <v>44</v>
      </c>
      <c r="R10" s="10" t="s">
        <v>64</v>
      </c>
      <c r="S10" s="11"/>
      <c r="T10" s="6"/>
      <c r="U10" s="14" t="str">
        <f>HYPERLINK("https://media.infra-m.ru/1846/1846000/cover/1846000.jpg", "Обложка")</f>
        <v>Обложка</v>
      </c>
      <c r="V10" s="14" t="str">
        <f>HYPERLINK("https://znanium.ru/catalog/product/1846000", "Ознакомиться")</f>
        <v>Ознакомиться</v>
      </c>
      <c r="W10" s="8" t="s">
        <v>65</v>
      </c>
      <c r="X10" s="6"/>
      <c r="Y10" s="6"/>
      <c r="Z10" s="6"/>
      <c r="AA10" s="6" t="s">
        <v>66</v>
      </c>
      <c r="AB10" s="8"/>
    </row>
    <row r="11" spans="1:28" s="4" customFormat="1" ht="44.1" customHeight="1" x14ac:dyDescent="0.2">
      <c r="A11" s="5">
        <v>0</v>
      </c>
      <c r="B11" s="6" t="s">
        <v>67</v>
      </c>
      <c r="C11" s="13">
        <v>1100</v>
      </c>
      <c r="D11" s="8" t="s">
        <v>68</v>
      </c>
      <c r="E11" s="8" t="s">
        <v>69</v>
      </c>
      <c r="F11" s="8" t="s">
        <v>70</v>
      </c>
      <c r="G11" s="6" t="s">
        <v>38</v>
      </c>
      <c r="H11" s="6" t="s">
        <v>39</v>
      </c>
      <c r="I11" s="8" t="s">
        <v>53</v>
      </c>
      <c r="J11" s="9">
        <v>1</v>
      </c>
      <c r="K11" s="9">
        <v>239</v>
      </c>
      <c r="L11" s="9">
        <v>2024</v>
      </c>
      <c r="M11" s="8" t="s">
        <v>71</v>
      </c>
      <c r="N11" s="8" t="s">
        <v>41</v>
      </c>
      <c r="O11" s="8" t="s">
        <v>42</v>
      </c>
      <c r="P11" s="6" t="s">
        <v>55</v>
      </c>
      <c r="Q11" s="8" t="s">
        <v>44</v>
      </c>
      <c r="R11" s="10" t="s">
        <v>72</v>
      </c>
      <c r="S11" s="11"/>
      <c r="T11" s="6"/>
      <c r="U11" s="14" t="str">
        <f>HYPERLINK("https://media.infra-m.ru/2086/2086351/cover/2086351.jpg", "Обложка")</f>
        <v>Обложка</v>
      </c>
      <c r="V11" s="14" t="str">
        <f>HYPERLINK("https://znanium.ru/catalog/product/2086351", "Ознакомиться")</f>
        <v>Ознакомиться</v>
      </c>
      <c r="W11" s="8" t="s">
        <v>73</v>
      </c>
      <c r="X11" s="6"/>
      <c r="Y11" s="6"/>
      <c r="Z11" s="6"/>
      <c r="AA11" s="6" t="s">
        <v>74</v>
      </c>
      <c r="AB11" s="8"/>
    </row>
    <row r="12" spans="1:28" s="4" customFormat="1" ht="42" customHeight="1" x14ac:dyDescent="0.2">
      <c r="A12" s="5">
        <v>0</v>
      </c>
      <c r="B12" s="6" t="s">
        <v>75</v>
      </c>
      <c r="C12" s="13">
        <v>1294</v>
      </c>
      <c r="D12" s="8" t="s">
        <v>76</v>
      </c>
      <c r="E12" s="8" t="s">
        <v>77</v>
      </c>
      <c r="F12" s="8" t="s">
        <v>78</v>
      </c>
      <c r="G12" s="6" t="s">
        <v>26</v>
      </c>
      <c r="H12" s="6" t="s">
        <v>79</v>
      </c>
      <c r="I12" s="8"/>
      <c r="J12" s="9">
        <v>1</v>
      </c>
      <c r="K12" s="9">
        <v>264</v>
      </c>
      <c r="L12" s="9">
        <v>2024</v>
      </c>
      <c r="M12" s="8" t="s">
        <v>80</v>
      </c>
      <c r="N12" s="8" t="s">
        <v>41</v>
      </c>
      <c r="O12" s="8" t="s">
        <v>42</v>
      </c>
      <c r="P12" s="6" t="s">
        <v>55</v>
      </c>
      <c r="Q12" s="8" t="s">
        <v>44</v>
      </c>
      <c r="R12" s="10" t="s">
        <v>81</v>
      </c>
      <c r="S12" s="11"/>
      <c r="T12" s="6"/>
      <c r="U12" s="14" t="str">
        <f>HYPERLINK("https://media.infra-m.ru/2157/2157176/cover/2157176.jpg", "Обложка")</f>
        <v>Обложка</v>
      </c>
      <c r="V12" s="14" t="str">
        <f>HYPERLINK("https://znanium.ru/catalog/product/959995", "Ознакомиться")</f>
        <v>Ознакомиться</v>
      </c>
      <c r="W12" s="8" t="s">
        <v>82</v>
      </c>
      <c r="X12" s="6"/>
      <c r="Y12" s="6"/>
      <c r="Z12" s="6"/>
      <c r="AA12" s="6" t="s">
        <v>83</v>
      </c>
      <c r="AB12" s="8"/>
    </row>
    <row r="13" spans="1:28" s="4" customFormat="1" ht="51.95" customHeight="1" x14ac:dyDescent="0.2">
      <c r="A13" s="5">
        <v>0</v>
      </c>
      <c r="B13" s="6" t="s">
        <v>84</v>
      </c>
      <c r="C13" s="13">
        <v>1220</v>
      </c>
      <c r="D13" s="8" t="s">
        <v>85</v>
      </c>
      <c r="E13" s="8" t="s">
        <v>86</v>
      </c>
      <c r="F13" s="8" t="s">
        <v>87</v>
      </c>
      <c r="G13" s="6" t="s">
        <v>88</v>
      </c>
      <c r="H13" s="6" t="s">
        <v>39</v>
      </c>
      <c r="I13" s="8" t="s">
        <v>89</v>
      </c>
      <c r="J13" s="9">
        <v>1</v>
      </c>
      <c r="K13" s="9">
        <v>322</v>
      </c>
      <c r="L13" s="9">
        <v>2022</v>
      </c>
      <c r="M13" s="8" t="s">
        <v>90</v>
      </c>
      <c r="N13" s="8" t="s">
        <v>41</v>
      </c>
      <c r="O13" s="8" t="s">
        <v>91</v>
      </c>
      <c r="P13" s="6" t="s">
        <v>92</v>
      </c>
      <c r="Q13" s="8" t="s">
        <v>93</v>
      </c>
      <c r="R13" s="10" t="s">
        <v>94</v>
      </c>
      <c r="S13" s="11" t="s">
        <v>95</v>
      </c>
      <c r="T13" s="6"/>
      <c r="U13" s="14" t="str">
        <f>HYPERLINK("https://media.infra-m.ru/1856/1856883/cover/1856883.jpg", "Обложка")</f>
        <v>Обложка</v>
      </c>
      <c r="V13" s="14" t="str">
        <f>HYPERLINK("https://znanium.ru/catalog/product/1856883", "Ознакомиться")</f>
        <v>Ознакомиться</v>
      </c>
      <c r="W13" s="8" t="s">
        <v>73</v>
      </c>
      <c r="X13" s="6"/>
      <c r="Y13" s="6"/>
      <c r="Z13" s="6"/>
      <c r="AA13" s="6" t="s">
        <v>96</v>
      </c>
      <c r="AB13" s="8"/>
    </row>
    <row r="14" spans="1:28" s="4" customFormat="1" ht="51.95" customHeight="1" x14ac:dyDescent="0.2">
      <c r="A14" s="5">
        <v>0</v>
      </c>
      <c r="B14" s="6" t="s">
        <v>97</v>
      </c>
      <c r="C14" s="7">
        <v>680</v>
      </c>
      <c r="D14" s="8" t="s">
        <v>98</v>
      </c>
      <c r="E14" s="8" t="s">
        <v>99</v>
      </c>
      <c r="F14" s="8" t="s">
        <v>100</v>
      </c>
      <c r="G14" s="6" t="s">
        <v>38</v>
      </c>
      <c r="H14" s="6" t="s">
        <v>39</v>
      </c>
      <c r="I14" s="8" t="s">
        <v>101</v>
      </c>
      <c r="J14" s="9">
        <v>1</v>
      </c>
      <c r="K14" s="9">
        <v>175</v>
      </c>
      <c r="L14" s="9">
        <v>2022</v>
      </c>
      <c r="M14" s="8" t="s">
        <v>102</v>
      </c>
      <c r="N14" s="8" t="s">
        <v>41</v>
      </c>
      <c r="O14" s="8" t="s">
        <v>42</v>
      </c>
      <c r="P14" s="6" t="s">
        <v>55</v>
      </c>
      <c r="Q14" s="8" t="s">
        <v>44</v>
      </c>
      <c r="R14" s="10" t="s">
        <v>103</v>
      </c>
      <c r="S14" s="11"/>
      <c r="T14" s="6"/>
      <c r="U14" s="14" t="str">
        <f>HYPERLINK("https://media.infra-m.ru/1854/1854743/cover/1854743.jpg", "Обложка")</f>
        <v>Обложка</v>
      </c>
      <c r="V14" s="14" t="str">
        <f>HYPERLINK("https://znanium.ru/catalog/product/1854743", "Ознакомиться")</f>
        <v>Ознакомиться</v>
      </c>
      <c r="W14" s="8" t="s">
        <v>104</v>
      </c>
      <c r="X14" s="6"/>
      <c r="Y14" s="6"/>
      <c r="Z14" s="6"/>
      <c r="AA14" s="6" t="s">
        <v>105</v>
      </c>
      <c r="AB14" s="8"/>
    </row>
    <row r="15" spans="1:28" s="4" customFormat="1" ht="51.95" customHeight="1" x14ac:dyDescent="0.2">
      <c r="A15" s="5">
        <v>0</v>
      </c>
      <c r="B15" s="6" t="s">
        <v>106</v>
      </c>
      <c r="C15" s="13">
        <v>1320</v>
      </c>
      <c r="D15" s="8" t="s">
        <v>107</v>
      </c>
      <c r="E15" s="8" t="s">
        <v>108</v>
      </c>
      <c r="F15" s="8" t="s">
        <v>109</v>
      </c>
      <c r="G15" s="6" t="s">
        <v>88</v>
      </c>
      <c r="H15" s="6" t="s">
        <v>110</v>
      </c>
      <c r="I15" s="8" t="s">
        <v>111</v>
      </c>
      <c r="J15" s="9">
        <v>1</v>
      </c>
      <c r="K15" s="9">
        <v>264</v>
      </c>
      <c r="L15" s="9">
        <v>2024</v>
      </c>
      <c r="M15" s="8" t="s">
        <v>112</v>
      </c>
      <c r="N15" s="8" t="s">
        <v>41</v>
      </c>
      <c r="O15" s="8" t="s">
        <v>42</v>
      </c>
      <c r="P15" s="6" t="s">
        <v>113</v>
      </c>
      <c r="Q15" s="8" t="s">
        <v>114</v>
      </c>
      <c r="R15" s="10" t="s">
        <v>115</v>
      </c>
      <c r="S15" s="11"/>
      <c r="T15" s="6"/>
      <c r="U15" s="14" t="str">
        <f>HYPERLINK("https://media.infra-m.ru/2135/2135361/cover/2135361.jpg", "Обложка")</f>
        <v>Обложка</v>
      </c>
      <c r="V15" s="14" t="str">
        <f>HYPERLINK("https://znanium.ru/catalog/product/2135361", "Ознакомиться")</f>
        <v>Ознакомиться</v>
      </c>
      <c r="W15" s="8" t="s">
        <v>116</v>
      </c>
      <c r="X15" s="6"/>
      <c r="Y15" s="6"/>
      <c r="Z15" s="6"/>
      <c r="AA15" s="6" t="s">
        <v>66</v>
      </c>
      <c r="AB15" s="8"/>
    </row>
    <row r="16" spans="1:28" s="4" customFormat="1" ht="51.95" customHeight="1" x14ac:dyDescent="0.2">
      <c r="A16" s="5">
        <v>0</v>
      </c>
      <c r="B16" s="6" t="s">
        <v>117</v>
      </c>
      <c r="C16" s="13">
        <v>1464</v>
      </c>
      <c r="D16" s="8" t="s">
        <v>118</v>
      </c>
      <c r="E16" s="8" t="s">
        <v>119</v>
      </c>
      <c r="F16" s="8" t="s">
        <v>120</v>
      </c>
      <c r="G16" s="6" t="s">
        <v>88</v>
      </c>
      <c r="H16" s="6" t="s">
        <v>39</v>
      </c>
      <c r="I16" s="8" t="s">
        <v>121</v>
      </c>
      <c r="J16" s="9">
        <v>1</v>
      </c>
      <c r="K16" s="9">
        <v>318</v>
      </c>
      <c r="L16" s="9">
        <v>2024</v>
      </c>
      <c r="M16" s="8" t="s">
        <v>122</v>
      </c>
      <c r="N16" s="8" t="s">
        <v>41</v>
      </c>
      <c r="O16" s="8" t="s">
        <v>42</v>
      </c>
      <c r="P16" s="6" t="s">
        <v>113</v>
      </c>
      <c r="Q16" s="8" t="s">
        <v>123</v>
      </c>
      <c r="R16" s="10" t="s">
        <v>124</v>
      </c>
      <c r="S16" s="11" t="s">
        <v>125</v>
      </c>
      <c r="T16" s="6"/>
      <c r="U16" s="14" t="str">
        <f>HYPERLINK("https://media.infra-m.ru/2073/2073408/cover/2073408.jpg", "Обложка")</f>
        <v>Обложка</v>
      </c>
      <c r="V16" s="14" t="str">
        <f>HYPERLINK("https://znanium.ru/catalog/product/2073408", "Ознакомиться")</f>
        <v>Ознакомиться</v>
      </c>
      <c r="W16" s="8" t="s">
        <v>73</v>
      </c>
      <c r="X16" s="6"/>
      <c r="Y16" s="6"/>
      <c r="Z16" s="6"/>
      <c r="AA16" s="6" t="s">
        <v>126</v>
      </c>
      <c r="AB16" s="8"/>
    </row>
    <row r="17" spans="1:28" s="4" customFormat="1" ht="42" customHeight="1" x14ac:dyDescent="0.2">
      <c r="A17" s="5">
        <v>0</v>
      </c>
      <c r="B17" s="6" t="s">
        <v>127</v>
      </c>
      <c r="C17" s="7">
        <v>830</v>
      </c>
      <c r="D17" s="8" t="s">
        <v>128</v>
      </c>
      <c r="E17" s="8" t="s">
        <v>129</v>
      </c>
      <c r="F17" s="8" t="s">
        <v>130</v>
      </c>
      <c r="G17" s="6" t="s">
        <v>88</v>
      </c>
      <c r="H17" s="6" t="s">
        <v>39</v>
      </c>
      <c r="I17" s="8" t="s">
        <v>131</v>
      </c>
      <c r="J17" s="9">
        <v>1</v>
      </c>
      <c r="K17" s="9">
        <v>176</v>
      </c>
      <c r="L17" s="9">
        <v>2024</v>
      </c>
      <c r="M17" s="8" t="s">
        <v>132</v>
      </c>
      <c r="N17" s="8" t="s">
        <v>41</v>
      </c>
      <c r="O17" s="8" t="s">
        <v>42</v>
      </c>
      <c r="P17" s="6" t="s">
        <v>92</v>
      </c>
      <c r="Q17" s="8" t="s">
        <v>123</v>
      </c>
      <c r="R17" s="10" t="s">
        <v>81</v>
      </c>
      <c r="S17" s="11"/>
      <c r="T17" s="6"/>
      <c r="U17" s="14" t="str">
        <f>HYPERLINK("https://media.infra-m.ru/2151/2151955/cover/2151955.jpg", "Обложка")</f>
        <v>Обложка</v>
      </c>
      <c r="V17" s="14" t="str">
        <f>HYPERLINK("https://znanium.ru/catalog/product/2151955", "Ознакомиться")</f>
        <v>Ознакомиться</v>
      </c>
      <c r="W17" s="8" t="s">
        <v>133</v>
      </c>
      <c r="X17" s="6"/>
      <c r="Y17" s="6"/>
      <c r="Z17" s="6"/>
      <c r="AA17" s="6" t="s">
        <v>105</v>
      </c>
      <c r="AB17" s="8"/>
    </row>
    <row r="18" spans="1:28" s="4" customFormat="1" ht="51.95" customHeight="1" x14ac:dyDescent="0.2">
      <c r="A18" s="5">
        <v>0</v>
      </c>
      <c r="B18" s="6" t="s">
        <v>134</v>
      </c>
      <c r="C18" s="13">
        <v>1720</v>
      </c>
      <c r="D18" s="8" t="s">
        <v>135</v>
      </c>
      <c r="E18" s="8" t="s">
        <v>136</v>
      </c>
      <c r="F18" s="8" t="s">
        <v>137</v>
      </c>
      <c r="G18" s="6" t="s">
        <v>88</v>
      </c>
      <c r="H18" s="6" t="s">
        <v>39</v>
      </c>
      <c r="I18" s="8" t="s">
        <v>131</v>
      </c>
      <c r="J18" s="9">
        <v>1</v>
      </c>
      <c r="K18" s="9">
        <v>374</v>
      </c>
      <c r="L18" s="9">
        <v>2024</v>
      </c>
      <c r="M18" s="8" t="s">
        <v>138</v>
      </c>
      <c r="N18" s="8" t="s">
        <v>41</v>
      </c>
      <c r="O18" s="8" t="s">
        <v>42</v>
      </c>
      <c r="P18" s="6" t="s">
        <v>113</v>
      </c>
      <c r="Q18" s="8" t="s">
        <v>123</v>
      </c>
      <c r="R18" s="10" t="s">
        <v>139</v>
      </c>
      <c r="S18" s="11" t="s">
        <v>140</v>
      </c>
      <c r="T18" s="6"/>
      <c r="U18" s="14" t="str">
        <f>HYPERLINK("https://media.infra-m.ru/2067/2067389/cover/2067389.jpg", "Обложка")</f>
        <v>Обложка</v>
      </c>
      <c r="V18" s="14" t="str">
        <f>HYPERLINK("https://znanium.ru/catalog/product/2067389", "Ознакомиться")</f>
        <v>Ознакомиться</v>
      </c>
      <c r="W18" s="8" t="s">
        <v>141</v>
      </c>
      <c r="X18" s="6"/>
      <c r="Y18" s="6"/>
      <c r="Z18" s="6"/>
      <c r="AA18" s="6" t="s">
        <v>142</v>
      </c>
      <c r="AB18" s="8"/>
    </row>
    <row r="19" spans="1:28" s="4" customFormat="1" ht="51.95" customHeight="1" x14ac:dyDescent="0.2">
      <c r="A19" s="5">
        <v>0</v>
      </c>
      <c r="B19" s="6" t="s">
        <v>143</v>
      </c>
      <c r="C19" s="13">
        <v>1064.9000000000001</v>
      </c>
      <c r="D19" s="8" t="s">
        <v>144</v>
      </c>
      <c r="E19" s="8" t="s">
        <v>145</v>
      </c>
      <c r="F19" s="8" t="s">
        <v>146</v>
      </c>
      <c r="G19" s="6" t="s">
        <v>52</v>
      </c>
      <c r="H19" s="6" t="s">
        <v>110</v>
      </c>
      <c r="I19" s="8" t="s">
        <v>147</v>
      </c>
      <c r="J19" s="9">
        <v>1</v>
      </c>
      <c r="K19" s="9">
        <v>313</v>
      </c>
      <c r="L19" s="9">
        <v>2020</v>
      </c>
      <c r="M19" s="8" t="s">
        <v>148</v>
      </c>
      <c r="N19" s="8" t="s">
        <v>41</v>
      </c>
      <c r="O19" s="8" t="s">
        <v>42</v>
      </c>
      <c r="P19" s="6" t="s">
        <v>92</v>
      </c>
      <c r="Q19" s="8" t="s">
        <v>123</v>
      </c>
      <c r="R19" s="10" t="s">
        <v>149</v>
      </c>
      <c r="S19" s="11"/>
      <c r="T19" s="6"/>
      <c r="U19" s="14" t="str">
        <f>HYPERLINK("https://media.infra-m.ru/1088/1088083/cover/1088083.jpg", "Обложка")</f>
        <v>Обложка</v>
      </c>
      <c r="V19" s="14" t="str">
        <f>HYPERLINK("https://znanium.ru/catalog/product/982237", "Ознакомиться")</f>
        <v>Ознакомиться</v>
      </c>
      <c r="W19" s="8"/>
      <c r="X19" s="6"/>
      <c r="Y19" s="6"/>
      <c r="Z19" s="6"/>
      <c r="AA19" s="6" t="s">
        <v>150</v>
      </c>
      <c r="AB19" s="8"/>
    </row>
    <row r="20" spans="1:28" s="4" customFormat="1" ht="51.95" customHeight="1" x14ac:dyDescent="0.2">
      <c r="A20" s="5">
        <v>0</v>
      </c>
      <c r="B20" s="6" t="s">
        <v>151</v>
      </c>
      <c r="C20" s="7">
        <v>890</v>
      </c>
      <c r="D20" s="8" t="s">
        <v>152</v>
      </c>
      <c r="E20" s="8" t="s">
        <v>136</v>
      </c>
      <c r="F20" s="8" t="s">
        <v>153</v>
      </c>
      <c r="G20" s="6" t="s">
        <v>88</v>
      </c>
      <c r="H20" s="6" t="s">
        <v>154</v>
      </c>
      <c r="I20" s="8" t="s">
        <v>131</v>
      </c>
      <c r="J20" s="9">
        <v>1</v>
      </c>
      <c r="K20" s="9">
        <v>192</v>
      </c>
      <c r="L20" s="9">
        <v>2024</v>
      </c>
      <c r="M20" s="8" t="s">
        <v>155</v>
      </c>
      <c r="N20" s="8" t="s">
        <v>41</v>
      </c>
      <c r="O20" s="8" t="s">
        <v>42</v>
      </c>
      <c r="P20" s="6" t="s">
        <v>156</v>
      </c>
      <c r="Q20" s="8" t="s">
        <v>123</v>
      </c>
      <c r="R20" s="10" t="s">
        <v>157</v>
      </c>
      <c r="S20" s="11" t="s">
        <v>158</v>
      </c>
      <c r="T20" s="6"/>
      <c r="U20" s="14" t="str">
        <f>HYPERLINK("https://media.infra-m.ru/2057/2057646/cover/2057646.jpg", "Обложка")</f>
        <v>Обложка</v>
      </c>
      <c r="V20" s="14" t="str">
        <f>HYPERLINK("https://znanium.ru/catalog/product/2057646", "Ознакомиться")</f>
        <v>Ознакомиться</v>
      </c>
      <c r="W20" s="8" t="s">
        <v>159</v>
      </c>
      <c r="X20" s="6"/>
      <c r="Y20" s="6"/>
      <c r="Z20" s="6"/>
      <c r="AA20" s="6" t="s">
        <v>160</v>
      </c>
      <c r="AB20" s="8"/>
    </row>
    <row r="21" spans="1:28" s="4" customFormat="1" ht="51.95" customHeight="1" x14ac:dyDescent="0.2">
      <c r="A21" s="5">
        <v>0</v>
      </c>
      <c r="B21" s="6" t="s">
        <v>161</v>
      </c>
      <c r="C21" s="13">
        <v>1644.9</v>
      </c>
      <c r="D21" s="8" t="s">
        <v>162</v>
      </c>
      <c r="E21" s="8" t="s">
        <v>163</v>
      </c>
      <c r="F21" s="8" t="s">
        <v>164</v>
      </c>
      <c r="G21" s="6" t="s">
        <v>88</v>
      </c>
      <c r="H21" s="6" t="s">
        <v>39</v>
      </c>
      <c r="I21" s="8" t="s">
        <v>147</v>
      </c>
      <c r="J21" s="9">
        <v>1</v>
      </c>
      <c r="K21" s="9">
        <v>366</v>
      </c>
      <c r="L21" s="9">
        <v>2022</v>
      </c>
      <c r="M21" s="8" t="s">
        <v>165</v>
      </c>
      <c r="N21" s="8" t="s">
        <v>41</v>
      </c>
      <c r="O21" s="8" t="s">
        <v>42</v>
      </c>
      <c r="P21" s="6" t="s">
        <v>113</v>
      </c>
      <c r="Q21" s="8" t="s">
        <v>123</v>
      </c>
      <c r="R21" s="10" t="s">
        <v>166</v>
      </c>
      <c r="S21" s="11" t="s">
        <v>167</v>
      </c>
      <c r="T21" s="6"/>
      <c r="U21" s="14" t="str">
        <f>HYPERLINK("https://media.infra-m.ru/1913/1913511/cover/1913511.jpg", "Обложка")</f>
        <v>Обложка</v>
      </c>
      <c r="V21" s="14" t="str">
        <f>HYPERLINK("https://znanium.ru/catalog/product/1893649", "Ознакомиться")</f>
        <v>Ознакомиться</v>
      </c>
      <c r="W21" s="8" t="s">
        <v>168</v>
      </c>
      <c r="X21" s="6"/>
      <c r="Y21" s="6"/>
      <c r="Z21" s="6"/>
      <c r="AA21" s="6" t="s">
        <v>169</v>
      </c>
      <c r="AB21" s="8"/>
    </row>
    <row r="22" spans="1:28" s="4" customFormat="1" ht="51.95" customHeight="1" x14ac:dyDescent="0.2">
      <c r="A22" s="5">
        <v>0</v>
      </c>
      <c r="B22" s="6" t="s">
        <v>170</v>
      </c>
      <c r="C22" s="13">
        <v>1764</v>
      </c>
      <c r="D22" s="8" t="s">
        <v>171</v>
      </c>
      <c r="E22" s="8" t="s">
        <v>136</v>
      </c>
      <c r="F22" s="8" t="s">
        <v>137</v>
      </c>
      <c r="G22" s="6" t="s">
        <v>88</v>
      </c>
      <c r="H22" s="6" t="s">
        <v>39</v>
      </c>
      <c r="I22" s="8" t="s">
        <v>172</v>
      </c>
      <c r="J22" s="9">
        <v>1</v>
      </c>
      <c r="K22" s="9">
        <v>374</v>
      </c>
      <c r="L22" s="9">
        <v>2024</v>
      </c>
      <c r="M22" s="8" t="s">
        <v>173</v>
      </c>
      <c r="N22" s="8" t="s">
        <v>41</v>
      </c>
      <c r="O22" s="8" t="s">
        <v>42</v>
      </c>
      <c r="P22" s="6" t="s">
        <v>113</v>
      </c>
      <c r="Q22" s="8" t="s">
        <v>114</v>
      </c>
      <c r="R22" s="10" t="s">
        <v>174</v>
      </c>
      <c r="S22" s="11" t="s">
        <v>175</v>
      </c>
      <c r="T22" s="6"/>
      <c r="U22" s="14" t="str">
        <f>HYPERLINK("https://media.infra-m.ru/2150/2150168/cover/2150168.jpg", "Обложка")</f>
        <v>Обложка</v>
      </c>
      <c r="V22" s="14" t="str">
        <f>HYPERLINK("https://znanium.ru/catalog/product/2138998", "Ознакомиться")</f>
        <v>Ознакомиться</v>
      </c>
      <c r="W22" s="8" t="s">
        <v>141</v>
      </c>
      <c r="X22" s="6"/>
      <c r="Y22" s="6"/>
      <c r="Z22" s="6" t="s">
        <v>176</v>
      </c>
      <c r="AA22" s="6" t="s">
        <v>177</v>
      </c>
      <c r="AB22" s="8"/>
    </row>
    <row r="23" spans="1:28" s="4" customFormat="1" ht="51.95" customHeight="1" x14ac:dyDescent="0.2">
      <c r="A23" s="5">
        <v>0</v>
      </c>
      <c r="B23" s="6" t="s">
        <v>178</v>
      </c>
      <c r="C23" s="13">
        <v>1940</v>
      </c>
      <c r="D23" s="8" t="s">
        <v>179</v>
      </c>
      <c r="E23" s="8" t="s">
        <v>180</v>
      </c>
      <c r="F23" s="8" t="s">
        <v>181</v>
      </c>
      <c r="G23" s="6" t="s">
        <v>52</v>
      </c>
      <c r="H23" s="6" t="s">
        <v>39</v>
      </c>
      <c r="I23" s="8" t="s">
        <v>147</v>
      </c>
      <c r="J23" s="9">
        <v>1</v>
      </c>
      <c r="K23" s="9">
        <v>421</v>
      </c>
      <c r="L23" s="9">
        <v>2023</v>
      </c>
      <c r="M23" s="8" t="s">
        <v>182</v>
      </c>
      <c r="N23" s="8" t="s">
        <v>41</v>
      </c>
      <c r="O23" s="8" t="s">
        <v>42</v>
      </c>
      <c r="P23" s="6" t="s">
        <v>113</v>
      </c>
      <c r="Q23" s="8" t="s">
        <v>123</v>
      </c>
      <c r="R23" s="10" t="s">
        <v>139</v>
      </c>
      <c r="S23" s="11" t="s">
        <v>183</v>
      </c>
      <c r="T23" s="6" t="s">
        <v>184</v>
      </c>
      <c r="U23" s="14" t="str">
        <f>HYPERLINK("https://media.infra-m.ru/2125/2125660/cover/2125660.jpg", "Обложка")</f>
        <v>Обложка</v>
      </c>
      <c r="V23" s="14" t="str">
        <f>HYPERLINK("https://znanium.ru/catalog/product/2125660", "Ознакомиться")</f>
        <v>Ознакомиться</v>
      </c>
      <c r="W23" s="8" t="s">
        <v>185</v>
      </c>
      <c r="X23" s="6"/>
      <c r="Y23" s="6"/>
      <c r="Z23" s="6"/>
      <c r="AA23" s="6" t="s">
        <v>96</v>
      </c>
      <c r="AB23" s="8"/>
    </row>
    <row r="24" spans="1:28" s="4" customFormat="1" ht="51.95" customHeight="1" x14ac:dyDescent="0.2">
      <c r="A24" s="5">
        <v>0</v>
      </c>
      <c r="B24" s="6" t="s">
        <v>186</v>
      </c>
      <c r="C24" s="13">
        <v>1700</v>
      </c>
      <c r="D24" s="8" t="s">
        <v>187</v>
      </c>
      <c r="E24" s="8" t="s">
        <v>188</v>
      </c>
      <c r="F24" s="8" t="s">
        <v>189</v>
      </c>
      <c r="G24" s="6" t="s">
        <v>88</v>
      </c>
      <c r="H24" s="6" t="s">
        <v>39</v>
      </c>
      <c r="I24" s="8" t="s">
        <v>172</v>
      </c>
      <c r="J24" s="9">
        <v>1</v>
      </c>
      <c r="K24" s="9">
        <v>368</v>
      </c>
      <c r="L24" s="9">
        <v>2024</v>
      </c>
      <c r="M24" s="8" t="s">
        <v>190</v>
      </c>
      <c r="N24" s="8" t="s">
        <v>41</v>
      </c>
      <c r="O24" s="8" t="s">
        <v>42</v>
      </c>
      <c r="P24" s="6" t="s">
        <v>113</v>
      </c>
      <c r="Q24" s="8" t="s">
        <v>114</v>
      </c>
      <c r="R24" s="10" t="s">
        <v>191</v>
      </c>
      <c r="S24" s="11" t="s">
        <v>192</v>
      </c>
      <c r="T24" s="6"/>
      <c r="U24" s="14" t="str">
        <f>HYPERLINK("https://media.infra-m.ru/2126/2126914/cover/2126914.jpg", "Обложка")</f>
        <v>Обложка</v>
      </c>
      <c r="V24" s="14" t="str">
        <f>HYPERLINK("https://znanium.ru/catalog/product/1052233", "Ознакомиться")</f>
        <v>Ознакомиться</v>
      </c>
      <c r="W24" s="8" t="s">
        <v>193</v>
      </c>
      <c r="X24" s="6"/>
      <c r="Y24" s="6"/>
      <c r="Z24" s="6"/>
      <c r="AA24" s="6" t="s">
        <v>194</v>
      </c>
      <c r="AB24" s="8"/>
    </row>
    <row r="25" spans="1:28" s="4" customFormat="1" ht="51.95" customHeight="1" x14ac:dyDescent="0.2">
      <c r="A25" s="5">
        <v>0</v>
      </c>
      <c r="B25" s="6" t="s">
        <v>195</v>
      </c>
      <c r="C25" s="13">
        <v>1364</v>
      </c>
      <c r="D25" s="8" t="s">
        <v>196</v>
      </c>
      <c r="E25" s="8" t="s">
        <v>197</v>
      </c>
      <c r="F25" s="8" t="s">
        <v>198</v>
      </c>
      <c r="G25" s="6" t="s">
        <v>88</v>
      </c>
      <c r="H25" s="6" t="s">
        <v>39</v>
      </c>
      <c r="I25" s="8" t="s">
        <v>147</v>
      </c>
      <c r="J25" s="9">
        <v>1</v>
      </c>
      <c r="K25" s="9">
        <v>302</v>
      </c>
      <c r="L25" s="9">
        <v>2023</v>
      </c>
      <c r="M25" s="8" t="s">
        <v>199</v>
      </c>
      <c r="N25" s="8" t="s">
        <v>41</v>
      </c>
      <c r="O25" s="8" t="s">
        <v>42</v>
      </c>
      <c r="P25" s="6" t="s">
        <v>113</v>
      </c>
      <c r="Q25" s="8" t="s">
        <v>123</v>
      </c>
      <c r="R25" s="10" t="s">
        <v>200</v>
      </c>
      <c r="S25" s="11" t="s">
        <v>201</v>
      </c>
      <c r="T25" s="6"/>
      <c r="U25" s="14" t="str">
        <f>HYPERLINK("https://media.infra-m.ru/2006/2006095/cover/2006095.jpg", "Обложка")</f>
        <v>Обложка</v>
      </c>
      <c r="V25" s="14" t="str">
        <f>HYPERLINK("https://znanium.ru/catalog/product/2006095", "Ознакомиться")</f>
        <v>Ознакомиться</v>
      </c>
      <c r="W25" s="8" t="s">
        <v>202</v>
      </c>
      <c r="X25" s="6"/>
      <c r="Y25" s="6"/>
      <c r="Z25" s="6"/>
      <c r="AA25" s="6" t="s">
        <v>66</v>
      </c>
      <c r="AB25" s="8"/>
    </row>
    <row r="26" spans="1:28" s="4" customFormat="1" ht="51.95" customHeight="1" x14ac:dyDescent="0.2">
      <c r="A26" s="5">
        <v>0</v>
      </c>
      <c r="B26" s="6" t="s">
        <v>203</v>
      </c>
      <c r="C26" s="13">
        <v>1510</v>
      </c>
      <c r="D26" s="8" t="s">
        <v>204</v>
      </c>
      <c r="E26" s="8" t="s">
        <v>197</v>
      </c>
      <c r="F26" s="8" t="s">
        <v>198</v>
      </c>
      <c r="G26" s="6" t="s">
        <v>88</v>
      </c>
      <c r="H26" s="6" t="s">
        <v>39</v>
      </c>
      <c r="I26" s="8" t="s">
        <v>172</v>
      </c>
      <c r="J26" s="9">
        <v>1</v>
      </c>
      <c r="K26" s="9">
        <v>302</v>
      </c>
      <c r="L26" s="9">
        <v>2025</v>
      </c>
      <c r="M26" s="8" t="s">
        <v>205</v>
      </c>
      <c r="N26" s="8" t="s">
        <v>41</v>
      </c>
      <c r="O26" s="8" t="s">
        <v>42</v>
      </c>
      <c r="P26" s="6" t="s">
        <v>113</v>
      </c>
      <c r="Q26" s="8" t="s">
        <v>114</v>
      </c>
      <c r="R26" s="10" t="s">
        <v>206</v>
      </c>
      <c r="S26" s="11" t="s">
        <v>207</v>
      </c>
      <c r="T26" s="6"/>
      <c r="U26" s="14" t="str">
        <f>HYPERLINK("https://media.infra-m.ru/2179/2179081/cover/2179081.jpg", "Обложка")</f>
        <v>Обложка</v>
      </c>
      <c r="V26" s="14" t="str">
        <f>HYPERLINK("https://znanium.ru/catalog/product/1227692", "Ознакомиться")</f>
        <v>Ознакомиться</v>
      </c>
      <c r="W26" s="8" t="s">
        <v>202</v>
      </c>
      <c r="X26" s="6"/>
      <c r="Y26" s="6"/>
      <c r="Z26" s="6" t="s">
        <v>176</v>
      </c>
      <c r="AA26" s="6" t="s">
        <v>66</v>
      </c>
      <c r="AB26" s="8"/>
    </row>
    <row r="27" spans="1:28" s="4" customFormat="1" ht="51.95" customHeight="1" x14ac:dyDescent="0.2">
      <c r="A27" s="5">
        <v>0</v>
      </c>
      <c r="B27" s="6" t="s">
        <v>208</v>
      </c>
      <c r="C27" s="7">
        <v>960</v>
      </c>
      <c r="D27" s="8" t="s">
        <v>209</v>
      </c>
      <c r="E27" s="8" t="s">
        <v>210</v>
      </c>
      <c r="F27" s="8" t="s">
        <v>211</v>
      </c>
      <c r="G27" s="6" t="s">
        <v>38</v>
      </c>
      <c r="H27" s="6" t="s">
        <v>39</v>
      </c>
      <c r="I27" s="8" t="s">
        <v>212</v>
      </c>
      <c r="J27" s="9">
        <v>1</v>
      </c>
      <c r="K27" s="9">
        <v>214</v>
      </c>
      <c r="L27" s="9">
        <v>2023</v>
      </c>
      <c r="M27" s="8" t="s">
        <v>213</v>
      </c>
      <c r="N27" s="8" t="s">
        <v>41</v>
      </c>
      <c r="O27" s="8" t="s">
        <v>42</v>
      </c>
      <c r="P27" s="6" t="s">
        <v>92</v>
      </c>
      <c r="Q27" s="8" t="s">
        <v>93</v>
      </c>
      <c r="R27" s="10" t="s">
        <v>214</v>
      </c>
      <c r="S27" s="11" t="s">
        <v>215</v>
      </c>
      <c r="T27" s="6"/>
      <c r="U27" s="14" t="str">
        <f>HYPERLINK("https://media.infra-m.ru/1937/1937946/cover/1937946.jpg", "Обложка")</f>
        <v>Обложка</v>
      </c>
      <c r="V27" s="14" t="str">
        <f>HYPERLINK("https://znanium.ru/catalog/product/1937946", "Ознакомиться")</f>
        <v>Ознакомиться</v>
      </c>
      <c r="W27" s="8" t="s">
        <v>216</v>
      </c>
      <c r="X27" s="6"/>
      <c r="Y27" s="6"/>
      <c r="Z27" s="6"/>
      <c r="AA27" s="6" t="s">
        <v>217</v>
      </c>
      <c r="AB27" s="8"/>
    </row>
    <row r="28" spans="1:28" s="4" customFormat="1" ht="51.95" customHeight="1" x14ac:dyDescent="0.2">
      <c r="A28" s="5">
        <v>0</v>
      </c>
      <c r="B28" s="6" t="s">
        <v>218</v>
      </c>
      <c r="C28" s="13">
        <v>1044</v>
      </c>
      <c r="D28" s="8" t="s">
        <v>219</v>
      </c>
      <c r="E28" s="8" t="s">
        <v>220</v>
      </c>
      <c r="F28" s="8" t="s">
        <v>221</v>
      </c>
      <c r="G28" s="6" t="s">
        <v>88</v>
      </c>
      <c r="H28" s="6" t="s">
        <v>222</v>
      </c>
      <c r="I28" s="8" t="s">
        <v>223</v>
      </c>
      <c r="J28" s="9">
        <v>1</v>
      </c>
      <c r="K28" s="9">
        <v>208</v>
      </c>
      <c r="L28" s="9">
        <v>2025</v>
      </c>
      <c r="M28" s="8" t="s">
        <v>224</v>
      </c>
      <c r="N28" s="8" t="s">
        <v>41</v>
      </c>
      <c r="O28" s="8" t="s">
        <v>42</v>
      </c>
      <c r="P28" s="6" t="s">
        <v>92</v>
      </c>
      <c r="Q28" s="8" t="s">
        <v>114</v>
      </c>
      <c r="R28" s="10" t="s">
        <v>206</v>
      </c>
      <c r="S28" s="11" t="s">
        <v>225</v>
      </c>
      <c r="T28" s="6"/>
      <c r="U28" s="14" t="str">
        <f>HYPERLINK("https://media.infra-m.ru/2161/2161264/cover/2161264.jpg", "Обложка")</f>
        <v>Обложка</v>
      </c>
      <c r="V28" s="14" t="str">
        <f>HYPERLINK("https://znanium.ru/catalog/product/2054997", "Ознакомиться")</f>
        <v>Ознакомиться</v>
      </c>
      <c r="W28" s="8" t="s">
        <v>73</v>
      </c>
      <c r="X28" s="6"/>
      <c r="Y28" s="6"/>
      <c r="Z28" s="6"/>
      <c r="AA28" s="6" t="s">
        <v>226</v>
      </c>
      <c r="AB28" s="8"/>
    </row>
    <row r="29" spans="1:28" s="4" customFormat="1" ht="51.95" customHeight="1" x14ac:dyDescent="0.2">
      <c r="A29" s="5">
        <v>0</v>
      </c>
      <c r="B29" s="6" t="s">
        <v>227</v>
      </c>
      <c r="C29" s="13">
        <v>1350</v>
      </c>
      <c r="D29" s="8" t="s">
        <v>228</v>
      </c>
      <c r="E29" s="8" t="s">
        <v>229</v>
      </c>
      <c r="F29" s="8" t="s">
        <v>230</v>
      </c>
      <c r="G29" s="6" t="s">
        <v>88</v>
      </c>
      <c r="H29" s="6" t="s">
        <v>39</v>
      </c>
      <c r="I29" s="8" t="s">
        <v>131</v>
      </c>
      <c r="J29" s="9">
        <v>1</v>
      </c>
      <c r="K29" s="9">
        <v>292</v>
      </c>
      <c r="L29" s="9">
        <v>2024</v>
      </c>
      <c r="M29" s="8" t="s">
        <v>231</v>
      </c>
      <c r="N29" s="8" t="s">
        <v>41</v>
      </c>
      <c r="O29" s="8" t="s">
        <v>42</v>
      </c>
      <c r="P29" s="6" t="s">
        <v>92</v>
      </c>
      <c r="Q29" s="8" t="s">
        <v>123</v>
      </c>
      <c r="R29" s="10" t="s">
        <v>232</v>
      </c>
      <c r="S29" s="11" t="s">
        <v>233</v>
      </c>
      <c r="T29" s="6"/>
      <c r="U29" s="14" t="str">
        <f>HYPERLINK("https://media.infra-m.ru/2130/2130083/cover/2130083.jpg", "Обложка")</f>
        <v>Обложка</v>
      </c>
      <c r="V29" s="14" t="str">
        <f>HYPERLINK("https://znanium.ru/catalog/product/2130083", "Ознакомиться")</f>
        <v>Ознакомиться</v>
      </c>
      <c r="W29" s="8" t="s">
        <v>234</v>
      </c>
      <c r="X29" s="6"/>
      <c r="Y29" s="6"/>
      <c r="Z29" s="6"/>
      <c r="AA29" s="6" t="s">
        <v>235</v>
      </c>
      <c r="AB29" s="8"/>
    </row>
    <row r="30" spans="1:28" s="4" customFormat="1" ht="51.95" customHeight="1" x14ac:dyDescent="0.2">
      <c r="A30" s="5">
        <v>0</v>
      </c>
      <c r="B30" s="6" t="s">
        <v>236</v>
      </c>
      <c r="C30" s="7">
        <v>970</v>
      </c>
      <c r="D30" s="8" t="s">
        <v>237</v>
      </c>
      <c r="E30" s="8" t="s">
        <v>238</v>
      </c>
      <c r="F30" s="8" t="s">
        <v>109</v>
      </c>
      <c r="G30" s="6" t="s">
        <v>88</v>
      </c>
      <c r="H30" s="6" t="s">
        <v>110</v>
      </c>
      <c r="I30" s="8" t="s">
        <v>111</v>
      </c>
      <c r="J30" s="9">
        <v>1</v>
      </c>
      <c r="K30" s="9">
        <v>204</v>
      </c>
      <c r="L30" s="9">
        <v>2024</v>
      </c>
      <c r="M30" s="8" t="s">
        <v>239</v>
      </c>
      <c r="N30" s="8" t="s">
        <v>41</v>
      </c>
      <c r="O30" s="8" t="s">
        <v>42</v>
      </c>
      <c r="P30" s="6" t="s">
        <v>92</v>
      </c>
      <c r="Q30" s="8" t="s">
        <v>114</v>
      </c>
      <c r="R30" s="10" t="s">
        <v>206</v>
      </c>
      <c r="S30" s="11"/>
      <c r="T30" s="6"/>
      <c r="U30" s="14" t="str">
        <f>HYPERLINK("https://media.infra-m.ru/2134/2134091/cover/2134091.jpg", "Обложка")</f>
        <v>Обложка</v>
      </c>
      <c r="V30" s="14" t="str">
        <f>HYPERLINK("https://znanium.ru/catalog/product/2134091", "Ознакомиться")</f>
        <v>Ознакомиться</v>
      </c>
      <c r="W30" s="8" t="s">
        <v>116</v>
      </c>
      <c r="X30" s="6"/>
      <c r="Y30" s="6"/>
      <c r="Z30" s="6"/>
      <c r="AA30" s="6" t="s">
        <v>240</v>
      </c>
      <c r="AB30" s="8"/>
    </row>
    <row r="31" spans="1:28" s="4" customFormat="1" ht="51.95" customHeight="1" x14ac:dyDescent="0.2">
      <c r="A31" s="5">
        <v>0</v>
      </c>
      <c r="B31" s="6" t="s">
        <v>241</v>
      </c>
      <c r="C31" s="7">
        <v>994</v>
      </c>
      <c r="D31" s="8" t="s">
        <v>242</v>
      </c>
      <c r="E31" s="8" t="s">
        <v>243</v>
      </c>
      <c r="F31" s="8" t="s">
        <v>244</v>
      </c>
      <c r="G31" s="6" t="s">
        <v>88</v>
      </c>
      <c r="H31" s="6" t="s">
        <v>39</v>
      </c>
      <c r="I31" s="8" t="s">
        <v>172</v>
      </c>
      <c r="J31" s="9">
        <v>1</v>
      </c>
      <c r="K31" s="9">
        <v>198</v>
      </c>
      <c r="L31" s="9">
        <v>2025</v>
      </c>
      <c r="M31" s="8" t="s">
        <v>245</v>
      </c>
      <c r="N31" s="8" t="s">
        <v>41</v>
      </c>
      <c r="O31" s="8" t="s">
        <v>42</v>
      </c>
      <c r="P31" s="6" t="s">
        <v>92</v>
      </c>
      <c r="Q31" s="8" t="s">
        <v>114</v>
      </c>
      <c r="R31" s="10" t="s">
        <v>206</v>
      </c>
      <c r="S31" s="11" t="s">
        <v>246</v>
      </c>
      <c r="T31" s="6"/>
      <c r="U31" s="14" t="str">
        <f>HYPERLINK("https://media.infra-m.ru/2188/2188198/cover/2188198.jpg", "Обложка")</f>
        <v>Обложка</v>
      </c>
      <c r="V31" s="14" t="str">
        <f>HYPERLINK("https://znanium.ru/catalog/product/1844464", "Ознакомиться")</f>
        <v>Ознакомиться</v>
      </c>
      <c r="W31" s="8" t="s">
        <v>159</v>
      </c>
      <c r="X31" s="6"/>
      <c r="Y31" s="6"/>
      <c r="Z31" s="6"/>
      <c r="AA31" s="6" t="s">
        <v>247</v>
      </c>
      <c r="AB31" s="8"/>
    </row>
    <row r="32" spans="1:28" s="4" customFormat="1" ht="42" customHeight="1" x14ac:dyDescent="0.2">
      <c r="A32" s="5">
        <v>0</v>
      </c>
      <c r="B32" s="6" t="s">
        <v>248</v>
      </c>
      <c r="C32" s="13">
        <v>3120</v>
      </c>
      <c r="D32" s="8" t="s">
        <v>249</v>
      </c>
      <c r="E32" s="8" t="s">
        <v>250</v>
      </c>
      <c r="F32" s="8" t="s">
        <v>251</v>
      </c>
      <c r="G32" s="6" t="s">
        <v>52</v>
      </c>
      <c r="H32" s="6" t="s">
        <v>39</v>
      </c>
      <c r="I32" s="8" t="s">
        <v>131</v>
      </c>
      <c r="J32" s="9">
        <v>1</v>
      </c>
      <c r="K32" s="9">
        <v>624</v>
      </c>
      <c r="L32" s="9">
        <v>2025</v>
      </c>
      <c r="M32" s="8" t="s">
        <v>252</v>
      </c>
      <c r="N32" s="8" t="s">
        <v>41</v>
      </c>
      <c r="O32" s="8" t="s">
        <v>42</v>
      </c>
      <c r="P32" s="6" t="s">
        <v>113</v>
      </c>
      <c r="Q32" s="8" t="s">
        <v>123</v>
      </c>
      <c r="R32" s="10" t="s">
        <v>81</v>
      </c>
      <c r="S32" s="11"/>
      <c r="T32" s="6" t="s">
        <v>184</v>
      </c>
      <c r="U32" s="14" t="str">
        <f>HYPERLINK("https://media.infra-m.ru/1081/1081766/cover/1081766.jpg", "Обложка")</f>
        <v>Обложка</v>
      </c>
      <c r="V32" s="14" t="str">
        <f>HYPERLINK("https://znanium.ru/catalog/product/1081766", "Ознакомиться")</f>
        <v>Ознакомиться</v>
      </c>
      <c r="W32" s="8" t="s">
        <v>185</v>
      </c>
      <c r="X32" s="6" t="s">
        <v>253</v>
      </c>
      <c r="Y32" s="6"/>
      <c r="Z32" s="6"/>
      <c r="AA32" s="6" t="s">
        <v>83</v>
      </c>
      <c r="AB32" s="8"/>
    </row>
    <row r="33" spans="1:28" s="4" customFormat="1" ht="51.95" customHeight="1" x14ac:dyDescent="0.2">
      <c r="A33" s="5">
        <v>0</v>
      </c>
      <c r="B33" s="6" t="s">
        <v>254</v>
      </c>
      <c r="C33" s="13">
        <v>1350</v>
      </c>
      <c r="D33" s="8" t="s">
        <v>255</v>
      </c>
      <c r="E33" s="8" t="s">
        <v>256</v>
      </c>
      <c r="F33" s="8" t="s">
        <v>257</v>
      </c>
      <c r="G33" s="6" t="s">
        <v>38</v>
      </c>
      <c r="H33" s="6" t="s">
        <v>154</v>
      </c>
      <c r="I33" s="8" t="s">
        <v>111</v>
      </c>
      <c r="J33" s="9">
        <v>1</v>
      </c>
      <c r="K33" s="9">
        <v>288</v>
      </c>
      <c r="L33" s="9">
        <v>2024</v>
      </c>
      <c r="M33" s="8" t="s">
        <v>258</v>
      </c>
      <c r="N33" s="8" t="s">
        <v>41</v>
      </c>
      <c r="O33" s="8" t="s">
        <v>42</v>
      </c>
      <c r="P33" s="6" t="s">
        <v>92</v>
      </c>
      <c r="Q33" s="8" t="s">
        <v>114</v>
      </c>
      <c r="R33" s="10" t="s">
        <v>206</v>
      </c>
      <c r="S33" s="11" t="s">
        <v>259</v>
      </c>
      <c r="T33" s="6"/>
      <c r="U33" s="14" t="str">
        <f>HYPERLINK("https://media.infra-m.ru/2039/2039079/cover/2039079.jpg", "Обложка")</f>
        <v>Обложка</v>
      </c>
      <c r="V33" s="14" t="str">
        <f>HYPERLINK("https://znanium.ru/catalog/product/2039079", "Ознакомиться")</f>
        <v>Ознакомиться</v>
      </c>
      <c r="W33" s="8" t="s">
        <v>73</v>
      </c>
      <c r="X33" s="6"/>
      <c r="Y33" s="6"/>
      <c r="Z33" s="6"/>
      <c r="AA33" s="6" t="s">
        <v>260</v>
      </c>
      <c r="AB33" s="8"/>
    </row>
    <row r="34" spans="1:28" s="4" customFormat="1" ht="51.95" customHeight="1" x14ac:dyDescent="0.2">
      <c r="A34" s="5">
        <v>0</v>
      </c>
      <c r="B34" s="6" t="s">
        <v>261</v>
      </c>
      <c r="C34" s="13">
        <v>1350</v>
      </c>
      <c r="D34" s="8" t="s">
        <v>262</v>
      </c>
      <c r="E34" s="8" t="s">
        <v>263</v>
      </c>
      <c r="F34" s="8" t="s">
        <v>264</v>
      </c>
      <c r="G34" s="6" t="s">
        <v>88</v>
      </c>
      <c r="H34" s="6" t="s">
        <v>39</v>
      </c>
      <c r="I34" s="8" t="s">
        <v>172</v>
      </c>
      <c r="J34" s="9">
        <v>1</v>
      </c>
      <c r="K34" s="9">
        <v>269</v>
      </c>
      <c r="L34" s="9">
        <v>2025</v>
      </c>
      <c r="M34" s="8" t="s">
        <v>265</v>
      </c>
      <c r="N34" s="8" t="s">
        <v>41</v>
      </c>
      <c r="O34" s="8" t="s">
        <v>42</v>
      </c>
      <c r="P34" s="6" t="s">
        <v>92</v>
      </c>
      <c r="Q34" s="8" t="s">
        <v>114</v>
      </c>
      <c r="R34" s="10" t="s">
        <v>115</v>
      </c>
      <c r="S34" s="11" t="s">
        <v>266</v>
      </c>
      <c r="T34" s="6" t="s">
        <v>184</v>
      </c>
      <c r="U34" s="14" t="str">
        <f>HYPERLINK("https://media.infra-m.ru/2163/2163829/cover/2163829.jpg", "Обложка")</f>
        <v>Обложка</v>
      </c>
      <c r="V34" s="14" t="str">
        <f>HYPERLINK("https://znanium.ru/catalog/product/2163829", "Ознакомиться")</f>
        <v>Ознакомиться</v>
      </c>
      <c r="W34" s="8" t="s">
        <v>267</v>
      </c>
      <c r="X34" s="6"/>
      <c r="Y34" s="6"/>
      <c r="Z34" s="6"/>
      <c r="AA34" s="6" t="s">
        <v>57</v>
      </c>
      <c r="AB34" s="8"/>
    </row>
    <row r="35" spans="1:28" s="4" customFormat="1" ht="51.95" customHeight="1" x14ac:dyDescent="0.2">
      <c r="A35" s="5">
        <v>0</v>
      </c>
      <c r="B35" s="6" t="s">
        <v>268</v>
      </c>
      <c r="C35" s="7">
        <v>694.9</v>
      </c>
      <c r="D35" s="8" t="s">
        <v>269</v>
      </c>
      <c r="E35" s="8" t="s">
        <v>270</v>
      </c>
      <c r="F35" s="8" t="s">
        <v>230</v>
      </c>
      <c r="G35" s="6" t="s">
        <v>38</v>
      </c>
      <c r="H35" s="6" t="s">
        <v>39</v>
      </c>
      <c r="I35" s="8" t="s">
        <v>147</v>
      </c>
      <c r="J35" s="9">
        <v>1</v>
      </c>
      <c r="K35" s="9">
        <v>256</v>
      </c>
      <c r="L35" s="9">
        <v>2018</v>
      </c>
      <c r="M35" s="8" t="s">
        <v>271</v>
      </c>
      <c r="N35" s="8" t="s">
        <v>41</v>
      </c>
      <c r="O35" s="8" t="s">
        <v>42</v>
      </c>
      <c r="P35" s="6" t="s">
        <v>92</v>
      </c>
      <c r="Q35" s="8" t="s">
        <v>123</v>
      </c>
      <c r="R35" s="10" t="s">
        <v>232</v>
      </c>
      <c r="S35" s="11" t="s">
        <v>272</v>
      </c>
      <c r="T35" s="6"/>
      <c r="U35" s="14" t="str">
        <f>HYPERLINK("https://media.infra-m.ru/0946/0946115/cover/946115.jpg", "Обложка")</f>
        <v>Обложка</v>
      </c>
      <c r="V35" s="14" t="str">
        <f>HYPERLINK("https://znanium.ru/catalog/product/2130083", "Ознакомиться")</f>
        <v>Ознакомиться</v>
      </c>
      <c r="W35" s="8" t="s">
        <v>234</v>
      </c>
      <c r="X35" s="6"/>
      <c r="Y35" s="6"/>
      <c r="Z35" s="6"/>
      <c r="AA35" s="6" t="s">
        <v>105</v>
      </c>
      <c r="AB35" s="8"/>
    </row>
    <row r="36" spans="1:28" s="4" customFormat="1" ht="51.95" customHeight="1" x14ac:dyDescent="0.2">
      <c r="A36" s="5">
        <v>0</v>
      </c>
      <c r="B36" s="6" t="s">
        <v>273</v>
      </c>
      <c r="C36" s="7">
        <v>730</v>
      </c>
      <c r="D36" s="8" t="s">
        <v>274</v>
      </c>
      <c r="E36" s="8" t="s">
        <v>275</v>
      </c>
      <c r="F36" s="8" t="s">
        <v>276</v>
      </c>
      <c r="G36" s="6" t="s">
        <v>88</v>
      </c>
      <c r="H36" s="6" t="s">
        <v>154</v>
      </c>
      <c r="I36" s="8" t="s">
        <v>172</v>
      </c>
      <c r="J36" s="9">
        <v>1</v>
      </c>
      <c r="K36" s="9">
        <v>192</v>
      </c>
      <c r="L36" s="9">
        <v>2021</v>
      </c>
      <c r="M36" s="8" t="s">
        <v>277</v>
      </c>
      <c r="N36" s="8" t="s">
        <v>41</v>
      </c>
      <c r="O36" s="8" t="s">
        <v>42</v>
      </c>
      <c r="P36" s="6" t="s">
        <v>92</v>
      </c>
      <c r="Q36" s="8" t="s">
        <v>114</v>
      </c>
      <c r="R36" s="10" t="s">
        <v>206</v>
      </c>
      <c r="S36" s="11" t="s">
        <v>278</v>
      </c>
      <c r="T36" s="6"/>
      <c r="U36" s="14" t="str">
        <f>HYPERLINK("https://media.infra-m.ru/1844/1844464/cover/1844464.jpg", "Обложка")</f>
        <v>Обложка</v>
      </c>
      <c r="V36" s="14" t="str">
        <f>HYPERLINK("https://znanium.ru/catalog/product/1844464", "Ознакомиться")</f>
        <v>Ознакомиться</v>
      </c>
      <c r="W36" s="8" t="s">
        <v>159</v>
      </c>
      <c r="X36" s="6"/>
      <c r="Y36" s="6"/>
      <c r="Z36" s="6"/>
      <c r="AA36" s="6" t="s">
        <v>279</v>
      </c>
      <c r="AB36" s="8"/>
    </row>
    <row r="37" spans="1:28" s="4" customFormat="1" ht="51.95" customHeight="1" x14ac:dyDescent="0.2">
      <c r="A37" s="5">
        <v>0</v>
      </c>
      <c r="B37" s="6" t="s">
        <v>280</v>
      </c>
      <c r="C37" s="13">
        <v>1550</v>
      </c>
      <c r="D37" s="8" t="s">
        <v>281</v>
      </c>
      <c r="E37" s="8" t="s">
        <v>282</v>
      </c>
      <c r="F37" s="8" t="s">
        <v>244</v>
      </c>
      <c r="G37" s="6" t="s">
        <v>88</v>
      </c>
      <c r="H37" s="6" t="s">
        <v>154</v>
      </c>
      <c r="I37" s="8" t="s">
        <v>172</v>
      </c>
      <c r="J37" s="9">
        <v>1</v>
      </c>
      <c r="K37" s="9">
        <v>335</v>
      </c>
      <c r="L37" s="9">
        <v>2024</v>
      </c>
      <c r="M37" s="8" t="s">
        <v>283</v>
      </c>
      <c r="N37" s="8" t="s">
        <v>41</v>
      </c>
      <c r="O37" s="8" t="s">
        <v>42</v>
      </c>
      <c r="P37" s="6" t="s">
        <v>113</v>
      </c>
      <c r="Q37" s="8" t="s">
        <v>114</v>
      </c>
      <c r="R37" s="10" t="s">
        <v>206</v>
      </c>
      <c r="S37" s="11" t="s">
        <v>284</v>
      </c>
      <c r="T37" s="6"/>
      <c r="U37" s="14" t="str">
        <f>HYPERLINK("https://media.infra-m.ru/2108/2108467/cover/2108467.jpg", "Обложка")</f>
        <v>Обложка</v>
      </c>
      <c r="V37" s="14" t="str">
        <f>HYPERLINK("https://znanium.ru/catalog/product/2108467", "Ознакомиться")</f>
        <v>Ознакомиться</v>
      </c>
      <c r="W37" s="8" t="s">
        <v>159</v>
      </c>
      <c r="X37" s="6"/>
      <c r="Y37" s="6"/>
      <c r="Z37" s="6"/>
      <c r="AA37" s="6" t="s">
        <v>160</v>
      </c>
      <c r="AB37" s="8"/>
    </row>
    <row r="38" spans="1:28" s="4" customFormat="1" ht="51.95" customHeight="1" x14ac:dyDescent="0.2">
      <c r="A38" s="5">
        <v>0</v>
      </c>
      <c r="B38" s="6" t="s">
        <v>285</v>
      </c>
      <c r="C38" s="13">
        <v>1284</v>
      </c>
      <c r="D38" s="8" t="s">
        <v>286</v>
      </c>
      <c r="E38" s="8" t="s">
        <v>270</v>
      </c>
      <c r="F38" s="8" t="s">
        <v>230</v>
      </c>
      <c r="G38" s="6" t="s">
        <v>88</v>
      </c>
      <c r="H38" s="6" t="s">
        <v>39</v>
      </c>
      <c r="I38" s="8" t="s">
        <v>172</v>
      </c>
      <c r="J38" s="9">
        <v>1</v>
      </c>
      <c r="K38" s="9">
        <v>256</v>
      </c>
      <c r="L38" s="9">
        <v>2025</v>
      </c>
      <c r="M38" s="8" t="s">
        <v>287</v>
      </c>
      <c r="N38" s="8" t="s">
        <v>41</v>
      </c>
      <c r="O38" s="8" t="s">
        <v>42</v>
      </c>
      <c r="P38" s="6" t="s">
        <v>92</v>
      </c>
      <c r="Q38" s="8" t="s">
        <v>114</v>
      </c>
      <c r="R38" s="10" t="s">
        <v>115</v>
      </c>
      <c r="S38" s="11" t="s">
        <v>288</v>
      </c>
      <c r="T38" s="6"/>
      <c r="U38" s="14" t="str">
        <f>HYPERLINK("https://media.infra-m.ru/2163/2163787/cover/2163787.jpg", "Обложка")</f>
        <v>Обложка</v>
      </c>
      <c r="V38" s="14" t="str">
        <f>HYPERLINK("https://znanium.ru/catalog/product/1036527", "Ознакомиться")</f>
        <v>Ознакомиться</v>
      </c>
      <c r="W38" s="8" t="s">
        <v>234</v>
      </c>
      <c r="X38" s="6"/>
      <c r="Y38" s="6" t="s">
        <v>30</v>
      </c>
      <c r="Z38" s="6" t="s">
        <v>176</v>
      </c>
      <c r="AA38" s="6" t="s">
        <v>66</v>
      </c>
      <c r="AB38" s="8"/>
    </row>
    <row r="39" spans="1:28" s="4" customFormat="1" ht="51.95" customHeight="1" x14ac:dyDescent="0.2">
      <c r="A39" s="5">
        <v>0</v>
      </c>
      <c r="B39" s="6" t="s">
        <v>289</v>
      </c>
      <c r="C39" s="13">
        <v>1204</v>
      </c>
      <c r="D39" s="8" t="s">
        <v>290</v>
      </c>
      <c r="E39" s="8" t="s">
        <v>263</v>
      </c>
      <c r="F39" s="8" t="s">
        <v>120</v>
      </c>
      <c r="G39" s="6" t="s">
        <v>88</v>
      </c>
      <c r="H39" s="6" t="s">
        <v>39</v>
      </c>
      <c r="I39" s="8" t="s">
        <v>223</v>
      </c>
      <c r="J39" s="9">
        <v>1</v>
      </c>
      <c r="K39" s="9">
        <v>262</v>
      </c>
      <c r="L39" s="9">
        <v>2021</v>
      </c>
      <c r="M39" s="8" t="s">
        <v>291</v>
      </c>
      <c r="N39" s="8" t="s">
        <v>41</v>
      </c>
      <c r="O39" s="8" t="s">
        <v>42</v>
      </c>
      <c r="P39" s="6" t="s">
        <v>113</v>
      </c>
      <c r="Q39" s="8" t="s">
        <v>114</v>
      </c>
      <c r="R39" s="10" t="s">
        <v>206</v>
      </c>
      <c r="S39" s="11" t="s">
        <v>292</v>
      </c>
      <c r="T39" s="6"/>
      <c r="U39" s="14" t="str">
        <f>HYPERLINK("https://media.infra-m.ru/2116/2116167/cover/2116167.jpg", "Обложка")</f>
        <v>Обложка</v>
      </c>
      <c r="V39" s="14" t="str">
        <f>HYPERLINK("https://znanium.ru/catalog/product/2115758", "Ознакомиться")</f>
        <v>Ознакомиться</v>
      </c>
      <c r="W39" s="8" t="s">
        <v>73</v>
      </c>
      <c r="X39" s="6"/>
      <c r="Y39" s="6"/>
      <c r="Z39" s="6"/>
      <c r="AA39" s="6" t="s">
        <v>240</v>
      </c>
      <c r="AB39" s="8"/>
    </row>
    <row r="40" spans="1:28" s="4" customFormat="1" ht="51.95" customHeight="1" x14ac:dyDescent="0.2">
      <c r="A40" s="5">
        <v>0</v>
      </c>
      <c r="B40" s="6" t="s">
        <v>293</v>
      </c>
      <c r="C40" s="13">
        <v>2190</v>
      </c>
      <c r="D40" s="8" t="s">
        <v>294</v>
      </c>
      <c r="E40" s="8" t="s">
        <v>295</v>
      </c>
      <c r="F40" s="8" t="s">
        <v>189</v>
      </c>
      <c r="G40" s="6" t="s">
        <v>52</v>
      </c>
      <c r="H40" s="6" t="s">
        <v>39</v>
      </c>
      <c r="I40" s="8" t="s">
        <v>147</v>
      </c>
      <c r="J40" s="9">
        <v>1</v>
      </c>
      <c r="K40" s="9">
        <v>519</v>
      </c>
      <c r="L40" s="9">
        <v>2023</v>
      </c>
      <c r="M40" s="8" t="s">
        <v>296</v>
      </c>
      <c r="N40" s="8" t="s">
        <v>41</v>
      </c>
      <c r="O40" s="8" t="s">
        <v>42</v>
      </c>
      <c r="P40" s="6" t="s">
        <v>113</v>
      </c>
      <c r="Q40" s="8" t="s">
        <v>123</v>
      </c>
      <c r="R40" s="10" t="s">
        <v>297</v>
      </c>
      <c r="S40" s="11" t="s">
        <v>183</v>
      </c>
      <c r="T40" s="6" t="s">
        <v>184</v>
      </c>
      <c r="U40" s="14" t="str">
        <f>HYPERLINK("https://media.infra-m.ru/2126/2126465/cover/2126465.jpg", "Обложка")</f>
        <v>Обложка</v>
      </c>
      <c r="V40" s="14" t="str">
        <f>HYPERLINK("https://znanium.ru/catalog/product/2126465", "Ознакомиться")</f>
        <v>Ознакомиться</v>
      </c>
      <c r="W40" s="8" t="s">
        <v>193</v>
      </c>
      <c r="X40" s="6"/>
      <c r="Y40" s="6"/>
      <c r="Z40" s="6"/>
      <c r="AA40" s="6" t="s">
        <v>298</v>
      </c>
      <c r="AB40" s="8"/>
    </row>
    <row r="41" spans="1:28" s="4" customFormat="1" ht="51.95" customHeight="1" x14ac:dyDescent="0.2">
      <c r="A41" s="5">
        <v>0</v>
      </c>
      <c r="B41" s="6" t="s">
        <v>299</v>
      </c>
      <c r="C41" s="13">
        <v>1944</v>
      </c>
      <c r="D41" s="8" t="s">
        <v>300</v>
      </c>
      <c r="E41" s="8" t="s">
        <v>301</v>
      </c>
      <c r="F41" s="8" t="s">
        <v>189</v>
      </c>
      <c r="G41" s="6" t="s">
        <v>88</v>
      </c>
      <c r="H41" s="6" t="s">
        <v>39</v>
      </c>
      <c r="I41" s="8" t="s">
        <v>172</v>
      </c>
      <c r="J41" s="9">
        <v>1</v>
      </c>
      <c r="K41" s="9">
        <v>378</v>
      </c>
      <c r="L41" s="9">
        <v>2025</v>
      </c>
      <c r="M41" s="8" t="s">
        <v>302</v>
      </c>
      <c r="N41" s="8" t="s">
        <v>41</v>
      </c>
      <c r="O41" s="8" t="s">
        <v>42</v>
      </c>
      <c r="P41" s="6" t="s">
        <v>113</v>
      </c>
      <c r="Q41" s="8" t="s">
        <v>114</v>
      </c>
      <c r="R41" s="10" t="s">
        <v>206</v>
      </c>
      <c r="S41" s="11" t="s">
        <v>303</v>
      </c>
      <c r="T41" s="6"/>
      <c r="U41" s="14" t="str">
        <f>HYPERLINK("https://media.infra-m.ru/2163/2163826/cover/2163826.jpg", "Обложка")</f>
        <v>Обложка</v>
      </c>
      <c r="V41" s="14" t="str">
        <f>HYPERLINK("https://znanium.ru/catalog/product/2155845", "Ознакомиться")</f>
        <v>Ознакомиться</v>
      </c>
      <c r="W41" s="8" t="s">
        <v>193</v>
      </c>
      <c r="X41" s="6"/>
      <c r="Y41" s="6"/>
      <c r="Z41" s="6"/>
      <c r="AA41" s="6" t="s">
        <v>304</v>
      </c>
      <c r="AB41" s="8"/>
    </row>
    <row r="42" spans="1:28" s="4" customFormat="1" ht="51.95" customHeight="1" x14ac:dyDescent="0.2">
      <c r="A42" s="5">
        <v>0</v>
      </c>
      <c r="B42" s="6" t="s">
        <v>305</v>
      </c>
      <c r="C42" s="13">
        <v>1560</v>
      </c>
      <c r="D42" s="8" t="s">
        <v>306</v>
      </c>
      <c r="E42" s="8" t="s">
        <v>307</v>
      </c>
      <c r="F42" s="8" t="s">
        <v>189</v>
      </c>
      <c r="G42" s="6" t="s">
        <v>88</v>
      </c>
      <c r="H42" s="6" t="s">
        <v>39</v>
      </c>
      <c r="I42" s="8" t="s">
        <v>101</v>
      </c>
      <c r="J42" s="9">
        <v>1</v>
      </c>
      <c r="K42" s="9">
        <v>291</v>
      </c>
      <c r="L42" s="9">
        <v>2025</v>
      </c>
      <c r="M42" s="8" t="s">
        <v>308</v>
      </c>
      <c r="N42" s="8" t="s">
        <v>41</v>
      </c>
      <c r="O42" s="8" t="s">
        <v>42</v>
      </c>
      <c r="P42" s="6" t="s">
        <v>55</v>
      </c>
      <c r="Q42" s="8" t="s">
        <v>44</v>
      </c>
      <c r="R42" s="10" t="s">
        <v>309</v>
      </c>
      <c r="S42" s="11"/>
      <c r="T42" s="6"/>
      <c r="U42" s="14" t="str">
        <f>HYPERLINK("https://media.infra-m.ru/2184/2184892/cover/2184892.jpg", "Обложка")</f>
        <v>Обложка</v>
      </c>
      <c r="V42" s="14" t="str">
        <f>HYPERLINK("https://znanium.ru/catalog/product/1854778", "Ознакомиться")</f>
        <v>Ознакомиться</v>
      </c>
      <c r="W42" s="8" t="s">
        <v>193</v>
      </c>
      <c r="X42" s="6"/>
      <c r="Y42" s="6"/>
      <c r="Z42" s="6"/>
      <c r="AA42" s="6" t="s">
        <v>142</v>
      </c>
      <c r="AB42" s="8"/>
    </row>
    <row r="43" spans="1:28" s="4" customFormat="1" ht="51.95" customHeight="1" x14ac:dyDescent="0.2">
      <c r="A43" s="5">
        <v>0</v>
      </c>
      <c r="B43" s="6" t="s">
        <v>310</v>
      </c>
      <c r="C43" s="13">
        <v>1110</v>
      </c>
      <c r="D43" s="8" t="s">
        <v>311</v>
      </c>
      <c r="E43" s="8" t="s">
        <v>312</v>
      </c>
      <c r="F43" s="8" t="s">
        <v>313</v>
      </c>
      <c r="G43" s="6" t="s">
        <v>52</v>
      </c>
      <c r="H43" s="6" t="s">
        <v>39</v>
      </c>
      <c r="I43" s="8" t="s">
        <v>101</v>
      </c>
      <c r="J43" s="9">
        <v>1</v>
      </c>
      <c r="K43" s="9">
        <v>217</v>
      </c>
      <c r="L43" s="9">
        <v>2024</v>
      </c>
      <c r="M43" s="8" t="s">
        <v>314</v>
      </c>
      <c r="N43" s="8" t="s">
        <v>41</v>
      </c>
      <c r="O43" s="8" t="s">
        <v>42</v>
      </c>
      <c r="P43" s="6" t="s">
        <v>55</v>
      </c>
      <c r="Q43" s="8" t="s">
        <v>44</v>
      </c>
      <c r="R43" s="10" t="s">
        <v>315</v>
      </c>
      <c r="S43" s="11"/>
      <c r="T43" s="6"/>
      <c r="U43" s="14" t="str">
        <f>HYPERLINK("https://media.infra-m.ru/2076/2076797/cover/2076797.jpg", "Обложка")</f>
        <v>Обложка</v>
      </c>
      <c r="V43" s="14" t="str">
        <f>HYPERLINK("https://znanium.ru/catalog/product/2076797", "Ознакомиться")</f>
        <v>Ознакомиться</v>
      </c>
      <c r="W43" s="8" t="s">
        <v>168</v>
      </c>
      <c r="X43" s="6"/>
      <c r="Y43" s="6"/>
      <c r="Z43" s="6"/>
      <c r="AA43" s="6" t="s">
        <v>74</v>
      </c>
      <c r="AB43" s="8"/>
    </row>
    <row r="44" spans="1:28" s="4" customFormat="1" ht="42" customHeight="1" x14ac:dyDescent="0.2">
      <c r="A44" s="5">
        <v>0</v>
      </c>
      <c r="B44" s="6" t="s">
        <v>316</v>
      </c>
      <c r="C44" s="7">
        <v>500</v>
      </c>
      <c r="D44" s="8" t="s">
        <v>317</v>
      </c>
      <c r="E44" s="8" t="s">
        <v>318</v>
      </c>
      <c r="F44" s="8" t="s">
        <v>319</v>
      </c>
      <c r="G44" s="6" t="s">
        <v>38</v>
      </c>
      <c r="H44" s="6" t="s">
        <v>39</v>
      </c>
      <c r="I44" s="8" t="s">
        <v>101</v>
      </c>
      <c r="J44" s="9">
        <v>1</v>
      </c>
      <c r="K44" s="9">
        <v>111</v>
      </c>
      <c r="L44" s="9">
        <v>2023</v>
      </c>
      <c r="M44" s="8" t="s">
        <v>320</v>
      </c>
      <c r="N44" s="8" t="s">
        <v>41</v>
      </c>
      <c r="O44" s="8" t="s">
        <v>42</v>
      </c>
      <c r="P44" s="6" t="s">
        <v>55</v>
      </c>
      <c r="Q44" s="8" t="s">
        <v>44</v>
      </c>
      <c r="R44" s="10" t="s">
        <v>81</v>
      </c>
      <c r="S44" s="11"/>
      <c r="T44" s="6"/>
      <c r="U44" s="14" t="str">
        <f>HYPERLINK("https://media.infra-m.ru/1937/1937967/cover/1937967.jpg", "Обложка")</f>
        <v>Обложка</v>
      </c>
      <c r="V44" s="14" t="str">
        <f>HYPERLINK("https://znanium.ru/catalog/product/1937967", "Ознакомиться")</f>
        <v>Ознакомиться</v>
      </c>
      <c r="W44" s="8" t="s">
        <v>321</v>
      </c>
      <c r="X44" s="6"/>
      <c r="Y44" s="6"/>
      <c r="Z44" s="6"/>
      <c r="AA44" s="6" t="s">
        <v>83</v>
      </c>
      <c r="AB44" s="8"/>
    </row>
    <row r="45" spans="1:28" s="4" customFormat="1" ht="42" customHeight="1" x14ac:dyDescent="0.2">
      <c r="A45" s="5">
        <v>0</v>
      </c>
      <c r="B45" s="6" t="s">
        <v>322</v>
      </c>
      <c r="C45" s="13">
        <v>1010</v>
      </c>
      <c r="D45" s="8" t="s">
        <v>323</v>
      </c>
      <c r="E45" s="8" t="s">
        <v>324</v>
      </c>
      <c r="F45" s="8" t="s">
        <v>325</v>
      </c>
      <c r="G45" s="6" t="s">
        <v>38</v>
      </c>
      <c r="H45" s="6" t="s">
        <v>39</v>
      </c>
      <c r="I45" s="8" t="s">
        <v>101</v>
      </c>
      <c r="J45" s="9">
        <v>1</v>
      </c>
      <c r="K45" s="9">
        <v>201</v>
      </c>
      <c r="L45" s="9">
        <v>2025</v>
      </c>
      <c r="M45" s="8" t="s">
        <v>326</v>
      </c>
      <c r="N45" s="8" t="s">
        <v>41</v>
      </c>
      <c r="O45" s="8" t="s">
        <v>42</v>
      </c>
      <c r="P45" s="6" t="s">
        <v>55</v>
      </c>
      <c r="Q45" s="8" t="s">
        <v>44</v>
      </c>
      <c r="R45" s="10" t="s">
        <v>327</v>
      </c>
      <c r="S45" s="11"/>
      <c r="T45" s="6"/>
      <c r="U45" s="14" t="str">
        <f>HYPERLINK("https://media.infra-m.ru/2173/2173235/cover/2173235.jpg", "Обложка")</f>
        <v>Обложка</v>
      </c>
      <c r="V45" s="14" t="str">
        <f>HYPERLINK("https://znanium.ru/catalog/product/2173235", "Ознакомиться")</f>
        <v>Ознакомиться</v>
      </c>
      <c r="W45" s="8" t="s">
        <v>328</v>
      </c>
      <c r="X45" s="6"/>
      <c r="Y45" s="6"/>
      <c r="Z45" s="6"/>
      <c r="AA45" s="6" t="s">
        <v>57</v>
      </c>
      <c r="AB45" s="8"/>
    </row>
    <row r="46" spans="1:28" s="4" customFormat="1" ht="51.95" customHeight="1" x14ac:dyDescent="0.2">
      <c r="A46" s="5">
        <v>0</v>
      </c>
      <c r="B46" s="6" t="s">
        <v>329</v>
      </c>
      <c r="C46" s="13">
        <v>1054.9000000000001</v>
      </c>
      <c r="D46" s="8" t="s">
        <v>330</v>
      </c>
      <c r="E46" s="8" t="s">
        <v>331</v>
      </c>
      <c r="F46" s="8" t="s">
        <v>332</v>
      </c>
      <c r="G46" s="6" t="s">
        <v>38</v>
      </c>
      <c r="H46" s="6" t="s">
        <v>39</v>
      </c>
      <c r="I46" s="8" t="s">
        <v>101</v>
      </c>
      <c r="J46" s="9">
        <v>1</v>
      </c>
      <c r="K46" s="9">
        <v>235</v>
      </c>
      <c r="L46" s="9">
        <v>2023</v>
      </c>
      <c r="M46" s="8" t="s">
        <v>333</v>
      </c>
      <c r="N46" s="8" t="s">
        <v>41</v>
      </c>
      <c r="O46" s="8" t="s">
        <v>42</v>
      </c>
      <c r="P46" s="6" t="s">
        <v>55</v>
      </c>
      <c r="Q46" s="8" t="s">
        <v>44</v>
      </c>
      <c r="R46" s="10" t="s">
        <v>334</v>
      </c>
      <c r="S46" s="11"/>
      <c r="T46" s="6"/>
      <c r="U46" s="14" t="str">
        <f>HYPERLINK("https://media.infra-m.ru/1981/1981619/cover/1981619.jpg", "Обложка")</f>
        <v>Обложка</v>
      </c>
      <c r="V46" s="14" t="str">
        <f>HYPERLINK("https://znanium.ru/catalog/product/1012411", "Ознакомиться")</f>
        <v>Ознакомиться</v>
      </c>
      <c r="W46" s="8" t="s">
        <v>335</v>
      </c>
      <c r="X46" s="6"/>
      <c r="Y46" s="6"/>
      <c r="Z46" s="6"/>
      <c r="AA46" s="6" t="s">
        <v>336</v>
      </c>
      <c r="AB46" s="8"/>
    </row>
    <row r="47" spans="1:28" s="4" customFormat="1" ht="51.95" customHeight="1" x14ac:dyDescent="0.2">
      <c r="A47" s="5">
        <v>0</v>
      </c>
      <c r="B47" s="6" t="s">
        <v>337</v>
      </c>
      <c r="C47" s="13">
        <v>1354.9</v>
      </c>
      <c r="D47" s="8" t="s">
        <v>338</v>
      </c>
      <c r="E47" s="8" t="s">
        <v>339</v>
      </c>
      <c r="F47" s="8" t="s">
        <v>340</v>
      </c>
      <c r="G47" s="6" t="s">
        <v>52</v>
      </c>
      <c r="H47" s="6" t="s">
        <v>341</v>
      </c>
      <c r="I47" s="8" t="s">
        <v>342</v>
      </c>
      <c r="J47" s="9">
        <v>1</v>
      </c>
      <c r="K47" s="9">
        <v>301</v>
      </c>
      <c r="L47" s="9">
        <v>2023</v>
      </c>
      <c r="M47" s="8" t="s">
        <v>343</v>
      </c>
      <c r="N47" s="8" t="s">
        <v>41</v>
      </c>
      <c r="O47" s="8" t="s">
        <v>42</v>
      </c>
      <c r="P47" s="6" t="s">
        <v>55</v>
      </c>
      <c r="Q47" s="8" t="s">
        <v>44</v>
      </c>
      <c r="R47" s="10" t="s">
        <v>344</v>
      </c>
      <c r="S47" s="11"/>
      <c r="T47" s="6"/>
      <c r="U47" s="14" t="str">
        <f>HYPERLINK("https://media.infra-m.ru/1981/1981664/cover/1981664.jpg", "Обложка")</f>
        <v>Обложка</v>
      </c>
      <c r="V47" s="14" t="str">
        <f>HYPERLINK("https://znanium.ru/catalog/product/1012459", "Ознакомиться")</f>
        <v>Ознакомиться</v>
      </c>
      <c r="W47" s="8" t="s">
        <v>73</v>
      </c>
      <c r="X47" s="6"/>
      <c r="Y47" s="6"/>
      <c r="Z47" s="6"/>
      <c r="AA47" s="6" t="s">
        <v>336</v>
      </c>
      <c r="AB47" s="8"/>
    </row>
    <row r="48" spans="1:28" s="4" customFormat="1" ht="42" customHeight="1" x14ac:dyDescent="0.2">
      <c r="A48" s="5">
        <v>0</v>
      </c>
      <c r="B48" s="6" t="s">
        <v>345</v>
      </c>
      <c r="C48" s="13">
        <v>1164</v>
      </c>
      <c r="D48" s="8" t="s">
        <v>346</v>
      </c>
      <c r="E48" s="8" t="s">
        <v>347</v>
      </c>
      <c r="F48" s="8" t="s">
        <v>348</v>
      </c>
      <c r="G48" s="6" t="s">
        <v>88</v>
      </c>
      <c r="H48" s="6" t="s">
        <v>39</v>
      </c>
      <c r="I48" s="8" t="s">
        <v>349</v>
      </c>
      <c r="J48" s="9">
        <v>1</v>
      </c>
      <c r="K48" s="9">
        <v>256</v>
      </c>
      <c r="L48" s="9">
        <v>2023</v>
      </c>
      <c r="M48" s="8" t="s">
        <v>350</v>
      </c>
      <c r="N48" s="8" t="s">
        <v>41</v>
      </c>
      <c r="O48" s="8" t="s">
        <v>42</v>
      </c>
      <c r="P48" s="6" t="s">
        <v>55</v>
      </c>
      <c r="Q48" s="8" t="s">
        <v>44</v>
      </c>
      <c r="R48" s="10" t="s">
        <v>351</v>
      </c>
      <c r="S48" s="11"/>
      <c r="T48" s="6"/>
      <c r="U48" s="14" t="str">
        <f>HYPERLINK("https://media.infra-m.ru/2006/2006048/cover/2006048.jpg", "Обложка")</f>
        <v>Обложка</v>
      </c>
      <c r="V48" s="14" t="str">
        <f>HYPERLINK("https://znanium.ru/catalog/product/987222", "Ознакомиться")</f>
        <v>Ознакомиться</v>
      </c>
      <c r="W48" s="8" t="s">
        <v>352</v>
      </c>
      <c r="X48" s="6"/>
      <c r="Y48" s="6"/>
      <c r="Z48" s="6"/>
      <c r="AA48" s="6" t="s">
        <v>169</v>
      </c>
      <c r="AB48" s="8"/>
    </row>
    <row r="49" spans="1:28" s="4" customFormat="1" ht="42" customHeight="1" x14ac:dyDescent="0.2">
      <c r="A49" s="5">
        <v>0</v>
      </c>
      <c r="B49" s="6" t="s">
        <v>353</v>
      </c>
      <c r="C49" s="7">
        <v>380</v>
      </c>
      <c r="D49" s="8" t="s">
        <v>354</v>
      </c>
      <c r="E49" s="8" t="s">
        <v>355</v>
      </c>
      <c r="F49" s="8" t="s">
        <v>356</v>
      </c>
      <c r="G49" s="6" t="s">
        <v>38</v>
      </c>
      <c r="H49" s="6" t="s">
        <v>39</v>
      </c>
      <c r="I49" s="8" t="s">
        <v>101</v>
      </c>
      <c r="J49" s="9">
        <v>1</v>
      </c>
      <c r="K49" s="9">
        <v>109</v>
      </c>
      <c r="L49" s="9">
        <v>2019</v>
      </c>
      <c r="M49" s="8" t="s">
        <v>357</v>
      </c>
      <c r="N49" s="8" t="s">
        <v>41</v>
      </c>
      <c r="O49" s="8" t="s">
        <v>42</v>
      </c>
      <c r="P49" s="6" t="s">
        <v>55</v>
      </c>
      <c r="Q49" s="8" t="s">
        <v>44</v>
      </c>
      <c r="R49" s="10" t="s">
        <v>351</v>
      </c>
      <c r="S49" s="11"/>
      <c r="T49" s="6" t="s">
        <v>184</v>
      </c>
      <c r="U49" s="14" t="str">
        <f>HYPERLINK("https://media.infra-m.ru/1009/1009607/cover/1009607.jpg", "Обложка")</f>
        <v>Обложка</v>
      </c>
      <c r="V49" s="14" t="str">
        <f>HYPERLINK("https://znanium.ru/catalog/product/1009607", "Ознакомиться")</f>
        <v>Ознакомиться</v>
      </c>
      <c r="W49" s="8" t="s">
        <v>358</v>
      </c>
      <c r="X49" s="6"/>
      <c r="Y49" s="6"/>
      <c r="Z49" s="6"/>
      <c r="AA49" s="6" t="s">
        <v>96</v>
      </c>
      <c r="AB49" s="8"/>
    </row>
    <row r="50" spans="1:28" s="4" customFormat="1" ht="51.95" customHeight="1" x14ac:dyDescent="0.2">
      <c r="A50" s="5">
        <v>0</v>
      </c>
      <c r="B50" s="6" t="s">
        <v>359</v>
      </c>
      <c r="C50" s="13">
        <v>1320</v>
      </c>
      <c r="D50" s="8" t="s">
        <v>360</v>
      </c>
      <c r="E50" s="8" t="s">
        <v>361</v>
      </c>
      <c r="F50" s="8" t="s">
        <v>362</v>
      </c>
      <c r="G50" s="6" t="s">
        <v>88</v>
      </c>
      <c r="H50" s="6" t="s">
        <v>154</v>
      </c>
      <c r="I50" s="8" t="s">
        <v>111</v>
      </c>
      <c r="J50" s="9">
        <v>1</v>
      </c>
      <c r="K50" s="9">
        <v>286</v>
      </c>
      <c r="L50" s="9">
        <v>2024</v>
      </c>
      <c r="M50" s="8" t="s">
        <v>363</v>
      </c>
      <c r="N50" s="8" t="s">
        <v>41</v>
      </c>
      <c r="O50" s="8" t="s">
        <v>42</v>
      </c>
      <c r="P50" s="6" t="s">
        <v>92</v>
      </c>
      <c r="Q50" s="8" t="s">
        <v>114</v>
      </c>
      <c r="R50" s="10" t="s">
        <v>364</v>
      </c>
      <c r="S50" s="11" t="s">
        <v>365</v>
      </c>
      <c r="T50" s="6"/>
      <c r="U50" s="14" t="str">
        <f>HYPERLINK("https://media.infra-m.ru/2083/2083160/cover/2083160.jpg", "Обложка")</f>
        <v>Обложка</v>
      </c>
      <c r="V50" s="14" t="str">
        <f>HYPERLINK("https://znanium.ru/catalog/product/2083160", "Ознакомиться")</f>
        <v>Ознакомиться</v>
      </c>
      <c r="W50" s="8"/>
      <c r="X50" s="6"/>
      <c r="Y50" s="6"/>
      <c r="Z50" s="6"/>
      <c r="AA50" s="6" t="s">
        <v>366</v>
      </c>
      <c r="AB50" s="8"/>
    </row>
    <row r="51" spans="1:28" s="4" customFormat="1" ht="51.95" customHeight="1" x14ac:dyDescent="0.2">
      <c r="A51" s="5">
        <v>0</v>
      </c>
      <c r="B51" s="6" t="s">
        <v>367</v>
      </c>
      <c r="C51" s="13">
        <v>1580</v>
      </c>
      <c r="D51" s="8" t="s">
        <v>368</v>
      </c>
      <c r="E51" s="8" t="s">
        <v>369</v>
      </c>
      <c r="F51" s="8" t="s">
        <v>370</v>
      </c>
      <c r="G51" s="6" t="s">
        <v>88</v>
      </c>
      <c r="H51" s="6" t="s">
        <v>39</v>
      </c>
      <c r="I51" s="8" t="s">
        <v>212</v>
      </c>
      <c r="J51" s="9">
        <v>1</v>
      </c>
      <c r="K51" s="9">
        <v>344</v>
      </c>
      <c r="L51" s="9">
        <v>2024</v>
      </c>
      <c r="M51" s="8" t="s">
        <v>371</v>
      </c>
      <c r="N51" s="8" t="s">
        <v>41</v>
      </c>
      <c r="O51" s="8" t="s">
        <v>42</v>
      </c>
      <c r="P51" s="6" t="s">
        <v>113</v>
      </c>
      <c r="Q51" s="8" t="s">
        <v>93</v>
      </c>
      <c r="R51" s="10" t="s">
        <v>372</v>
      </c>
      <c r="S51" s="11" t="s">
        <v>373</v>
      </c>
      <c r="T51" s="6" t="s">
        <v>184</v>
      </c>
      <c r="U51" s="14" t="str">
        <f>HYPERLINK("https://media.infra-m.ru/2051/2051468/cover/2051468.jpg", "Обложка")</f>
        <v>Обложка</v>
      </c>
      <c r="V51" s="14" t="str">
        <f>HYPERLINK("https://znanium.ru/catalog/product/2051468", "Ознакомиться")</f>
        <v>Ознакомиться</v>
      </c>
      <c r="W51" s="8" t="s">
        <v>374</v>
      </c>
      <c r="X51" s="6"/>
      <c r="Y51" s="6"/>
      <c r="Z51" s="6"/>
      <c r="AA51" s="6" t="s">
        <v>375</v>
      </c>
      <c r="AB51" s="8"/>
    </row>
    <row r="52" spans="1:28" s="4" customFormat="1" ht="51.95" customHeight="1" x14ac:dyDescent="0.2">
      <c r="A52" s="5">
        <v>0</v>
      </c>
      <c r="B52" s="6" t="s">
        <v>376</v>
      </c>
      <c r="C52" s="13">
        <v>1440</v>
      </c>
      <c r="D52" s="8" t="s">
        <v>377</v>
      </c>
      <c r="E52" s="8" t="s">
        <v>378</v>
      </c>
      <c r="F52" s="8" t="s">
        <v>370</v>
      </c>
      <c r="G52" s="6" t="s">
        <v>88</v>
      </c>
      <c r="H52" s="6" t="s">
        <v>39</v>
      </c>
      <c r="I52" s="8" t="s">
        <v>212</v>
      </c>
      <c r="J52" s="9">
        <v>1</v>
      </c>
      <c r="K52" s="9">
        <v>314</v>
      </c>
      <c r="L52" s="9">
        <v>2023</v>
      </c>
      <c r="M52" s="8" t="s">
        <v>379</v>
      </c>
      <c r="N52" s="8" t="s">
        <v>41</v>
      </c>
      <c r="O52" s="8" t="s">
        <v>42</v>
      </c>
      <c r="P52" s="6" t="s">
        <v>113</v>
      </c>
      <c r="Q52" s="8" t="s">
        <v>93</v>
      </c>
      <c r="R52" s="10" t="s">
        <v>81</v>
      </c>
      <c r="S52" s="11" t="s">
        <v>373</v>
      </c>
      <c r="T52" s="6"/>
      <c r="U52" s="14" t="str">
        <f>HYPERLINK("https://media.infra-m.ru/2006/2006820/cover/2006820.jpg", "Обложка")</f>
        <v>Обложка</v>
      </c>
      <c r="V52" s="14" t="str">
        <f>HYPERLINK("https://znanium.ru/catalog/product/2006820", "Ознакомиться")</f>
        <v>Ознакомиться</v>
      </c>
      <c r="W52" s="8" t="s">
        <v>374</v>
      </c>
      <c r="X52" s="6"/>
      <c r="Y52" s="6"/>
      <c r="Z52" s="6"/>
      <c r="AA52" s="6" t="s">
        <v>375</v>
      </c>
      <c r="AB52" s="8"/>
    </row>
    <row r="53" spans="1:28" s="4" customFormat="1" ht="51.95" customHeight="1" x14ac:dyDescent="0.2">
      <c r="A53" s="5">
        <v>0</v>
      </c>
      <c r="B53" s="6" t="s">
        <v>380</v>
      </c>
      <c r="C53" s="13">
        <v>1444</v>
      </c>
      <c r="D53" s="8" t="s">
        <v>381</v>
      </c>
      <c r="E53" s="8" t="s">
        <v>382</v>
      </c>
      <c r="F53" s="8" t="s">
        <v>383</v>
      </c>
      <c r="G53" s="6" t="s">
        <v>88</v>
      </c>
      <c r="H53" s="6" t="s">
        <v>39</v>
      </c>
      <c r="I53" s="8" t="s">
        <v>147</v>
      </c>
      <c r="J53" s="9">
        <v>1</v>
      </c>
      <c r="K53" s="9">
        <v>289</v>
      </c>
      <c r="L53" s="9">
        <v>2025</v>
      </c>
      <c r="M53" s="8" t="s">
        <v>384</v>
      </c>
      <c r="N53" s="8" t="s">
        <v>41</v>
      </c>
      <c r="O53" s="8" t="s">
        <v>42</v>
      </c>
      <c r="P53" s="6" t="s">
        <v>113</v>
      </c>
      <c r="Q53" s="8" t="s">
        <v>123</v>
      </c>
      <c r="R53" s="10" t="s">
        <v>385</v>
      </c>
      <c r="S53" s="11" t="s">
        <v>386</v>
      </c>
      <c r="T53" s="6"/>
      <c r="U53" s="14" t="str">
        <f>HYPERLINK("https://media.infra-m.ru/2178/2178758/cover/2178758.jpg", "Обложка")</f>
        <v>Обложка</v>
      </c>
      <c r="V53" s="14" t="str">
        <f>HYPERLINK("https://znanium.ru/catalog/product/1877050", "Ознакомиться")</f>
        <v>Ознакомиться</v>
      </c>
      <c r="W53" s="8" t="s">
        <v>387</v>
      </c>
      <c r="X53" s="6"/>
      <c r="Y53" s="6"/>
      <c r="Z53" s="6"/>
      <c r="AA53" s="6" t="s">
        <v>388</v>
      </c>
      <c r="AB53" s="8"/>
    </row>
    <row r="54" spans="1:28" s="4" customFormat="1" ht="51.95" customHeight="1" x14ac:dyDescent="0.2">
      <c r="A54" s="5">
        <v>0</v>
      </c>
      <c r="B54" s="6" t="s">
        <v>389</v>
      </c>
      <c r="C54" s="7">
        <v>774.9</v>
      </c>
      <c r="D54" s="8" t="s">
        <v>390</v>
      </c>
      <c r="E54" s="8" t="s">
        <v>391</v>
      </c>
      <c r="F54" s="8" t="s">
        <v>392</v>
      </c>
      <c r="G54" s="6" t="s">
        <v>393</v>
      </c>
      <c r="H54" s="6" t="s">
        <v>39</v>
      </c>
      <c r="I54" s="8" t="s">
        <v>147</v>
      </c>
      <c r="J54" s="9">
        <v>1</v>
      </c>
      <c r="K54" s="9">
        <v>352</v>
      </c>
      <c r="L54" s="9">
        <v>2016</v>
      </c>
      <c r="M54" s="8" t="s">
        <v>394</v>
      </c>
      <c r="N54" s="8" t="s">
        <v>41</v>
      </c>
      <c r="O54" s="8" t="s">
        <v>42</v>
      </c>
      <c r="P54" s="6" t="s">
        <v>92</v>
      </c>
      <c r="Q54" s="8" t="s">
        <v>123</v>
      </c>
      <c r="R54" s="10" t="s">
        <v>395</v>
      </c>
      <c r="S54" s="11" t="s">
        <v>396</v>
      </c>
      <c r="T54" s="6"/>
      <c r="U54" s="14" t="str">
        <f>HYPERLINK("https://media.infra-m.ru/0543/0543162/cover/543162.jpg", "Обложка")</f>
        <v>Обложка</v>
      </c>
      <c r="V54" s="14" t="str">
        <f>HYPERLINK("https://znanium.ru/catalog/product/2188733", "Ознакомиться")</f>
        <v>Ознакомиться</v>
      </c>
      <c r="W54" s="8" t="s">
        <v>73</v>
      </c>
      <c r="X54" s="6"/>
      <c r="Y54" s="6"/>
      <c r="Z54" s="6"/>
      <c r="AA54" s="6" t="s">
        <v>217</v>
      </c>
      <c r="AB54" s="8"/>
    </row>
    <row r="55" spans="1:28" s="4" customFormat="1" ht="51.95" customHeight="1" x14ac:dyDescent="0.2">
      <c r="A55" s="5">
        <v>0</v>
      </c>
      <c r="B55" s="6" t="s">
        <v>397</v>
      </c>
      <c r="C55" s="13">
        <v>1140</v>
      </c>
      <c r="D55" s="8" t="s">
        <v>398</v>
      </c>
      <c r="E55" s="8" t="s">
        <v>399</v>
      </c>
      <c r="F55" s="8" t="s">
        <v>400</v>
      </c>
      <c r="G55" s="6" t="s">
        <v>38</v>
      </c>
      <c r="H55" s="6" t="s">
        <v>39</v>
      </c>
      <c r="I55" s="8" t="s">
        <v>101</v>
      </c>
      <c r="J55" s="9">
        <v>1</v>
      </c>
      <c r="K55" s="9">
        <v>246</v>
      </c>
      <c r="L55" s="9">
        <v>2024</v>
      </c>
      <c r="M55" s="8" t="s">
        <v>401</v>
      </c>
      <c r="N55" s="8" t="s">
        <v>41</v>
      </c>
      <c r="O55" s="8" t="s">
        <v>42</v>
      </c>
      <c r="P55" s="6" t="s">
        <v>55</v>
      </c>
      <c r="Q55" s="8" t="s">
        <v>44</v>
      </c>
      <c r="R55" s="10" t="s">
        <v>402</v>
      </c>
      <c r="S55" s="11"/>
      <c r="T55" s="6"/>
      <c r="U55" s="14" t="str">
        <f>HYPERLINK("https://media.infra-m.ru/2125/2125186/cover/2125186.jpg", "Обложка")</f>
        <v>Обложка</v>
      </c>
      <c r="V55" s="14" t="str">
        <f>HYPERLINK("https://znanium.ru/catalog/product/2125186", "Ознакомиться")</f>
        <v>Ознакомиться</v>
      </c>
      <c r="W55" s="8" t="s">
        <v>403</v>
      </c>
      <c r="X55" s="6"/>
      <c r="Y55" s="6"/>
      <c r="Z55" s="6"/>
      <c r="AA55" s="6" t="s">
        <v>66</v>
      </c>
      <c r="AB55" s="8"/>
    </row>
    <row r="56" spans="1:28" s="4" customFormat="1" ht="42" customHeight="1" x14ac:dyDescent="0.2">
      <c r="A56" s="5">
        <v>0</v>
      </c>
      <c r="B56" s="6" t="s">
        <v>404</v>
      </c>
      <c r="C56" s="13">
        <v>1470</v>
      </c>
      <c r="D56" s="8" t="s">
        <v>405</v>
      </c>
      <c r="E56" s="8" t="s">
        <v>406</v>
      </c>
      <c r="F56" s="8" t="s">
        <v>407</v>
      </c>
      <c r="G56" s="6" t="s">
        <v>52</v>
      </c>
      <c r="H56" s="6" t="s">
        <v>39</v>
      </c>
      <c r="I56" s="8" t="s">
        <v>101</v>
      </c>
      <c r="J56" s="9">
        <v>1</v>
      </c>
      <c r="K56" s="9">
        <v>432</v>
      </c>
      <c r="L56" s="9">
        <v>2019</v>
      </c>
      <c r="M56" s="8" t="s">
        <v>408</v>
      </c>
      <c r="N56" s="8" t="s">
        <v>41</v>
      </c>
      <c r="O56" s="8" t="s">
        <v>42</v>
      </c>
      <c r="P56" s="6" t="s">
        <v>55</v>
      </c>
      <c r="Q56" s="8" t="s">
        <v>44</v>
      </c>
      <c r="R56" s="10" t="s">
        <v>124</v>
      </c>
      <c r="S56" s="11"/>
      <c r="T56" s="6"/>
      <c r="U56" s="14" t="str">
        <f>HYPERLINK("https://media.infra-m.ru/0947/0947488/cover/947488.jpg", "Обложка")</f>
        <v>Обложка</v>
      </c>
      <c r="V56" s="14" t="str">
        <f>HYPERLINK("https://znanium.ru/catalog/product/947488", "Ознакомиться")</f>
        <v>Ознакомиться</v>
      </c>
      <c r="W56" s="8" t="s">
        <v>46</v>
      </c>
      <c r="X56" s="6"/>
      <c r="Y56" s="6"/>
      <c r="Z56" s="6"/>
      <c r="AA56" s="6" t="s">
        <v>66</v>
      </c>
      <c r="AB56" s="8"/>
    </row>
    <row r="57" spans="1:28" s="4" customFormat="1" ht="42" customHeight="1" x14ac:dyDescent="0.2">
      <c r="A57" s="5">
        <v>0</v>
      </c>
      <c r="B57" s="6" t="s">
        <v>409</v>
      </c>
      <c r="C57" s="13">
        <v>1900</v>
      </c>
      <c r="D57" s="8" t="s">
        <v>410</v>
      </c>
      <c r="E57" s="8" t="s">
        <v>411</v>
      </c>
      <c r="F57" s="8" t="s">
        <v>407</v>
      </c>
      <c r="G57" s="6" t="s">
        <v>88</v>
      </c>
      <c r="H57" s="6" t="s">
        <v>39</v>
      </c>
      <c r="I57" s="8" t="s">
        <v>101</v>
      </c>
      <c r="J57" s="9">
        <v>1</v>
      </c>
      <c r="K57" s="9">
        <v>529</v>
      </c>
      <c r="L57" s="9">
        <v>2019</v>
      </c>
      <c r="M57" s="8" t="s">
        <v>412</v>
      </c>
      <c r="N57" s="8" t="s">
        <v>41</v>
      </c>
      <c r="O57" s="8" t="s">
        <v>42</v>
      </c>
      <c r="P57" s="6" t="s">
        <v>55</v>
      </c>
      <c r="Q57" s="8" t="s">
        <v>44</v>
      </c>
      <c r="R57" s="10" t="s">
        <v>124</v>
      </c>
      <c r="S57" s="11"/>
      <c r="T57" s="6"/>
      <c r="U57" s="14" t="str">
        <f>HYPERLINK("https://media.infra-m.ru/0995/0995997/cover/995997.jpg", "Обложка")</f>
        <v>Обложка</v>
      </c>
      <c r="V57" s="14" t="str">
        <f>HYPERLINK("https://znanium.ru/catalog/product/995997", "Ознакомиться")</f>
        <v>Ознакомиться</v>
      </c>
      <c r="W57" s="8" t="s">
        <v>46</v>
      </c>
      <c r="X57" s="6"/>
      <c r="Y57" s="6"/>
      <c r="Z57" s="6"/>
      <c r="AA57" s="6" t="s">
        <v>388</v>
      </c>
      <c r="AB57" s="8"/>
    </row>
    <row r="58" spans="1:28" s="4" customFormat="1" ht="44.1" customHeight="1" x14ac:dyDescent="0.2">
      <c r="A58" s="5">
        <v>0</v>
      </c>
      <c r="B58" s="6" t="s">
        <v>413</v>
      </c>
      <c r="C58" s="7">
        <v>510</v>
      </c>
      <c r="D58" s="8" t="s">
        <v>414</v>
      </c>
      <c r="E58" s="8" t="s">
        <v>415</v>
      </c>
      <c r="F58" s="8" t="s">
        <v>416</v>
      </c>
      <c r="G58" s="6" t="s">
        <v>38</v>
      </c>
      <c r="H58" s="6" t="s">
        <v>154</v>
      </c>
      <c r="I58" s="8" t="s">
        <v>101</v>
      </c>
      <c r="J58" s="9">
        <v>1</v>
      </c>
      <c r="K58" s="9">
        <v>90</v>
      </c>
      <c r="L58" s="9">
        <v>2022</v>
      </c>
      <c r="M58" s="8" t="s">
        <v>417</v>
      </c>
      <c r="N58" s="8" t="s">
        <v>41</v>
      </c>
      <c r="O58" s="8" t="s">
        <v>42</v>
      </c>
      <c r="P58" s="6" t="s">
        <v>55</v>
      </c>
      <c r="Q58" s="8" t="s">
        <v>44</v>
      </c>
      <c r="R58" s="10" t="s">
        <v>139</v>
      </c>
      <c r="S58" s="11"/>
      <c r="T58" s="6"/>
      <c r="U58" s="14" t="str">
        <f>HYPERLINK("https://media.infra-m.ru/1862/1862633/cover/1862633.jpg", "Обложка")</f>
        <v>Обложка</v>
      </c>
      <c r="V58" s="14" t="str">
        <f>HYPERLINK("https://znanium.ru/catalog/product/1862633", "Ознакомиться")</f>
        <v>Ознакомиться</v>
      </c>
      <c r="W58" s="8" t="s">
        <v>418</v>
      </c>
      <c r="X58" s="6"/>
      <c r="Y58" s="6"/>
      <c r="Z58" s="6"/>
      <c r="AA58" s="6" t="s">
        <v>66</v>
      </c>
      <c r="AB58" s="8"/>
    </row>
    <row r="59" spans="1:28" s="4" customFormat="1" ht="51.95" customHeight="1" x14ac:dyDescent="0.2">
      <c r="A59" s="5">
        <v>0</v>
      </c>
      <c r="B59" s="6" t="s">
        <v>419</v>
      </c>
      <c r="C59" s="7">
        <v>900</v>
      </c>
      <c r="D59" s="8" t="s">
        <v>420</v>
      </c>
      <c r="E59" s="8" t="s">
        <v>421</v>
      </c>
      <c r="F59" s="8" t="s">
        <v>422</v>
      </c>
      <c r="G59" s="6" t="s">
        <v>38</v>
      </c>
      <c r="H59" s="6" t="s">
        <v>39</v>
      </c>
      <c r="I59" s="8" t="s">
        <v>101</v>
      </c>
      <c r="J59" s="9">
        <v>1</v>
      </c>
      <c r="K59" s="9">
        <v>186</v>
      </c>
      <c r="L59" s="9">
        <v>2024</v>
      </c>
      <c r="M59" s="8" t="s">
        <v>423</v>
      </c>
      <c r="N59" s="8" t="s">
        <v>41</v>
      </c>
      <c r="O59" s="8" t="s">
        <v>42</v>
      </c>
      <c r="P59" s="6" t="s">
        <v>55</v>
      </c>
      <c r="Q59" s="8" t="s">
        <v>44</v>
      </c>
      <c r="R59" s="10" t="s">
        <v>424</v>
      </c>
      <c r="S59" s="11"/>
      <c r="T59" s="6"/>
      <c r="U59" s="14" t="str">
        <f>HYPERLINK("https://media.infra-m.ru/2127/2127020/cover/2127020.jpg", "Обложка")</f>
        <v>Обложка</v>
      </c>
      <c r="V59" s="14" t="str">
        <f>HYPERLINK("https://znanium.ru/catalog/product/2127020", "Ознакомиться")</f>
        <v>Ознакомиться</v>
      </c>
      <c r="W59" s="8" t="s">
        <v>425</v>
      </c>
      <c r="X59" s="6" t="s">
        <v>426</v>
      </c>
      <c r="Y59" s="6"/>
      <c r="Z59" s="6"/>
      <c r="AA59" s="6" t="s">
        <v>74</v>
      </c>
      <c r="AB59" s="8"/>
    </row>
    <row r="60" spans="1:28" s="4" customFormat="1" ht="42" customHeight="1" x14ac:dyDescent="0.2">
      <c r="A60" s="5">
        <v>0</v>
      </c>
      <c r="B60" s="6" t="s">
        <v>427</v>
      </c>
      <c r="C60" s="7">
        <v>831.9</v>
      </c>
      <c r="D60" s="8" t="s">
        <v>428</v>
      </c>
      <c r="E60" s="8" t="s">
        <v>429</v>
      </c>
      <c r="F60" s="8" t="s">
        <v>430</v>
      </c>
      <c r="G60" s="6" t="s">
        <v>52</v>
      </c>
      <c r="H60" s="6" t="s">
        <v>79</v>
      </c>
      <c r="I60" s="8"/>
      <c r="J60" s="9">
        <v>1</v>
      </c>
      <c r="K60" s="9">
        <v>160</v>
      </c>
      <c r="L60" s="9">
        <v>2017</v>
      </c>
      <c r="M60" s="8" t="s">
        <v>431</v>
      </c>
      <c r="N60" s="8" t="s">
        <v>41</v>
      </c>
      <c r="O60" s="8" t="s">
        <v>42</v>
      </c>
      <c r="P60" s="6" t="s">
        <v>55</v>
      </c>
      <c r="Q60" s="8" t="s">
        <v>44</v>
      </c>
      <c r="R60" s="10" t="s">
        <v>432</v>
      </c>
      <c r="S60" s="11"/>
      <c r="T60" s="6"/>
      <c r="U60" s="14" t="str">
        <f>HYPERLINK("https://media.infra-m.ru/0858/0858883/cover/858883.jpg", "Обложка")</f>
        <v>Обложка</v>
      </c>
      <c r="V60" s="14" t="str">
        <f>HYPERLINK("https://znanium.ru/catalog/product/858883", "Ознакомиться")</f>
        <v>Ознакомиться</v>
      </c>
      <c r="W60" s="8" t="s">
        <v>433</v>
      </c>
      <c r="X60" s="6"/>
      <c r="Y60" s="6"/>
      <c r="Z60" s="6"/>
      <c r="AA60" s="6" t="s">
        <v>169</v>
      </c>
      <c r="AB60" s="8"/>
    </row>
    <row r="61" spans="1:28" s="4" customFormat="1" ht="51.95" customHeight="1" x14ac:dyDescent="0.2">
      <c r="A61" s="5">
        <v>0</v>
      </c>
      <c r="B61" s="6" t="s">
        <v>434</v>
      </c>
      <c r="C61" s="7">
        <v>530</v>
      </c>
      <c r="D61" s="8" t="s">
        <v>435</v>
      </c>
      <c r="E61" s="8" t="s">
        <v>436</v>
      </c>
      <c r="F61" s="8" t="s">
        <v>437</v>
      </c>
      <c r="G61" s="6" t="s">
        <v>52</v>
      </c>
      <c r="H61" s="6" t="s">
        <v>39</v>
      </c>
      <c r="I61" s="8" t="s">
        <v>438</v>
      </c>
      <c r="J61" s="9">
        <v>24</v>
      </c>
      <c r="K61" s="9">
        <v>224</v>
      </c>
      <c r="L61" s="9">
        <v>2017</v>
      </c>
      <c r="M61" s="8" t="s">
        <v>439</v>
      </c>
      <c r="N61" s="8" t="s">
        <v>41</v>
      </c>
      <c r="O61" s="8" t="s">
        <v>42</v>
      </c>
      <c r="P61" s="6" t="s">
        <v>92</v>
      </c>
      <c r="Q61" s="8" t="s">
        <v>123</v>
      </c>
      <c r="R61" s="10" t="s">
        <v>440</v>
      </c>
      <c r="S61" s="11" t="s">
        <v>441</v>
      </c>
      <c r="T61" s="6"/>
      <c r="U61" s="14" t="str">
        <f>HYPERLINK("https://media.infra-m.ru/0891/0891154/cover/891154.jpg", "Обложка")</f>
        <v>Обложка</v>
      </c>
      <c r="V61" s="14" t="str">
        <f>HYPERLINK("https://znanium.ru/catalog/product/2087742", "Ознакомиться")</f>
        <v>Ознакомиться</v>
      </c>
      <c r="W61" s="8" t="s">
        <v>442</v>
      </c>
      <c r="X61" s="6"/>
      <c r="Y61" s="6"/>
      <c r="Z61" s="6"/>
      <c r="AA61" s="6" t="s">
        <v>105</v>
      </c>
      <c r="AB61" s="8"/>
    </row>
    <row r="62" spans="1:28" s="4" customFormat="1" ht="51.95" customHeight="1" x14ac:dyDescent="0.2">
      <c r="A62" s="5">
        <v>0</v>
      </c>
      <c r="B62" s="6" t="s">
        <v>443</v>
      </c>
      <c r="C62" s="7">
        <v>560</v>
      </c>
      <c r="D62" s="8" t="s">
        <v>444</v>
      </c>
      <c r="E62" s="8" t="s">
        <v>445</v>
      </c>
      <c r="F62" s="8" t="s">
        <v>437</v>
      </c>
      <c r="G62" s="6" t="s">
        <v>52</v>
      </c>
      <c r="H62" s="6" t="s">
        <v>39</v>
      </c>
      <c r="I62" s="8" t="s">
        <v>438</v>
      </c>
      <c r="J62" s="9">
        <v>1</v>
      </c>
      <c r="K62" s="9">
        <v>224</v>
      </c>
      <c r="L62" s="9">
        <v>2018</v>
      </c>
      <c r="M62" s="8" t="s">
        <v>446</v>
      </c>
      <c r="N62" s="8" t="s">
        <v>41</v>
      </c>
      <c r="O62" s="8" t="s">
        <v>42</v>
      </c>
      <c r="P62" s="6" t="s">
        <v>92</v>
      </c>
      <c r="Q62" s="8" t="s">
        <v>123</v>
      </c>
      <c r="R62" s="10" t="s">
        <v>440</v>
      </c>
      <c r="S62" s="11" t="s">
        <v>441</v>
      </c>
      <c r="T62" s="6"/>
      <c r="U62" s="14" t="str">
        <f>HYPERLINK("https://media.infra-m.ru/0939/0939281/cover/939281.jpg", "Обложка")</f>
        <v>Обложка</v>
      </c>
      <c r="V62" s="14" t="str">
        <f>HYPERLINK("https://znanium.ru/catalog/product/2087742", "Ознакомиться")</f>
        <v>Ознакомиться</v>
      </c>
      <c r="W62" s="8" t="s">
        <v>442</v>
      </c>
      <c r="X62" s="6"/>
      <c r="Y62" s="6"/>
      <c r="Z62" s="6"/>
      <c r="AA62" s="6" t="s">
        <v>447</v>
      </c>
      <c r="AB62" s="8"/>
    </row>
    <row r="63" spans="1:28" s="4" customFormat="1" ht="51.95" customHeight="1" x14ac:dyDescent="0.2">
      <c r="A63" s="5">
        <v>0</v>
      </c>
      <c r="B63" s="6" t="s">
        <v>448</v>
      </c>
      <c r="C63" s="13">
        <v>1124</v>
      </c>
      <c r="D63" s="8" t="s">
        <v>449</v>
      </c>
      <c r="E63" s="8" t="s">
        <v>450</v>
      </c>
      <c r="F63" s="8" t="s">
        <v>451</v>
      </c>
      <c r="G63" s="6" t="s">
        <v>88</v>
      </c>
      <c r="H63" s="6" t="s">
        <v>452</v>
      </c>
      <c r="I63" s="8"/>
      <c r="J63" s="9">
        <v>1</v>
      </c>
      <c r="K63" s="9">
        <v>224</v>
      </c>
      <c r="L63" s="9">
        <v>2025</v>
      </c>
      <c r="M63" s="8" t="s">
        <v>453</v>
      </c>
      <c r="N63" s="8" t="s">
        <v>41</v>
      </c>
      <c r="O63" s="8" t="s">
        <v>42</v>
      </c>
      <c r="P63" s="6" t="s">
        <v>55</v>
      </c>
      <c r="Q63" s="8" t="s">
        <v>44</v>
      </c>
      <c r="R63" s="10" t="s">
        <v>454</v>
      </c>
      <c r="S63" s="11"/>
      <c r="T63" s="6"/>
      <c r="U63" s="14" t="str">
        <f>HYPERLINK("https://media.infra-m.ru/2180/2180761/cover/2180761.jpg", "Обложка")</f>
        <v>Обложка</v>
      </c>
      <c r="V63" s="14" t="str">
        <f>HYPERLINK("https://znanium.ru/catalog/product/1912614", "Ознакомиться")</f>
        <v>Ознакомиться</v>
      </c>
      <c r="W63" s="8" t="s">
        <v>455</v>
      </c>
      <c r="X63" s="6"/>
      <c r="Y63" s="6"/>
      <c r="Z63" s="6"/>
      <c r="AA63" s="6" t="s">
        <v>105</v>
      </c>
      <c r="AB63" s="8"/>
    </row>
    <row r="64" spans="1:28" s="4" customFormat="1" ht="51.95" customHeight="1" x14ac:dyDescent="0.2">
      <c r="A64" s="5">
        <v>0</v>
      </c>
      <c r="B64" s="6" t="s">
        <v>456</v>
      </c>
      <c r="C64" s="7">
        <v>800</v>
      </c>
      <c r="D64" s="8" t="s">
        <v>457</v>
      </c>
      <c r="E64" s="8" t="s">
        <v>458</v>
      </c>
      <c r="F64" s="8" t="s">
        <v>459</v>
      </c>
      <c r="G64" s="6" t="s">
        <v>88</v>
      </c>
      <c r="H64" s="6" t="s">
        <v>39</v>
      </c>
      <c r="I64" s="8" t="s">
        <v>131</v>
      </c>
      <c r="J64" s="9">
        <v>1</v>
      </c>
      <c r="K64" s="9">
        <v>172</v>
      </c>
      <c r="L64" s="9">
        <v>2024</v>
      </c>
      <c r="M64" s="8" t="s">
        <v>460</v>
      </c>
      <c r="N64" s="8" t="s">
        <v>41</v>
      </c>
      <c r="O64" s="8" t="s">
        <v>42</v>
      </c>
      <c r="P64" s="6" t="s">
        <v>92</v>
      </c>
      <c r="Q64" s="8" t="s">
        <v>123</v>
      </c>
      <c r="R64" s="10" t="s">
        <v>461</v>
      </c>
      <c r="S64" s="11" t="s">
        <v>462</v>
      </c>
      <c r="T64" s="6"/>
      <c r="U64" s="14" t="str">
        <f>HYPERLINK("https://media.infra-m.ru/2053/2053244/cover/2053244.jpg", "Обложка")</f>
        <v>Обложка</v>
      </c>
      <c r="V64" s="14" t="str">
        <f>HYPERLINK("https://znanium.ru/catalog/product/2053244", "Ознакомиться")</f>
        <v>Ознакомиться</v>
      </c>
      <c r="W64" s="8" t="s">
        <v>73</v>
      </c>
      <c r="X64" s="6"/>
      <c r="Y64" s="6"/>
      <c r="Z64" s="6"/>
      <c r="AA64" s="6" t="s">
        <v>463</v>
      </c>
      <c r="AB64" s="8"/>
    </row>
    <row r="65" spans="1:28" s="4" customFormat="1" ht="42" customHeight="1" x14ac:dyDescent="0.2">
      <c r="A65" s="5">
        <v>0</v>
      </c>
      <c r="B65" s="6" t="s">
        <v>464</v>
      </c>
      <c r="C65" s="7">
        <v>650</v>
      </c>
      <c r="D65" s="8" t="s">
        <v>465</v>
      </c>
      <c r="E65" s="8" t="s">
        <v>466</v>
      </c>
      <c r="F65" s="8" t="s">
        <v>467</v>
      </c>
      <c r="G65" s="6" t="s">
        <v>88</v>
      </c>
      <c r="H65" s="6" t="s">
        <v>39</v>
      </c>
      <c r="I65" s="8" t="s">
        <v>101</v>
      </c>
      <c r="J65" s="9">
        <v>1</v>
      </c>
      <c r="K65" s="9">
        <v>208</v>
      </c>
      <c r="L65" s="9">
        <v>2019</v>
      </c>
      <c r="M65" s="8" t="s">
        <v>468</v>
      </c>
      <c r="N65" s="8" t="s">
        <v>41</v>
      </c>
      <c r="O65" s="8" t="s">
        <v>42</v>
      </c>
      <c r="P65" s="6" t="s">
        <v>55</v>
      </c>
      <c r="Q65" s="8" t="s">
        <v>44</v>
      </c>
      <c r="R65" s="10" t="s">
        <v>81</v>
      </c>
      <c r="S65" s="11"/>
      <c r="T65" s="6"/>
      <c r="U65" s="14" t="str">
        <f>HYPERLINK("https://media.infra-m.ru/0981/0981470/cover/981470.jpg", "Обложка")</f>
        <v>Обложка</v>
      </c>
      <c r="V65" s="14" t="str">
        <f>HYPERLINK("https://znanium.ru/catalog/product/981470", "Ознакомиться")</f>
        <v>Ознакомиться</v>
      </c>
      <c r="W65" s="8" t="s">
        <v>469</v>
      </c>
      <c r="X65" s="6"/>
      <c r="Y65" s="6"/>
      <c r="Z65" s="6"/>
      <c r="AA65" s="6" t="s">
        <v>388</v>
      </c>
      <c r="AB65" s="8"/>
    </row>
    <row r="66" spans="1:28" s="4" customFormat="1" ht="51.95" customHeight="1" x14ac:dyDescent="0.2">
      <c r="A66" s="5">
        <v>0</v>
      </c>
      <c r="B66" s="6" t="s">
        <v>470</v>
      </c>
      <c r="C66" s="7">
        <v>760</v>
      </c>
      <c r="D66" s="8" t="s">
        <v>471</v>
      </c>
      <c r="E66" s="8" t="s">
        <v>472</v>
      </c>
      <c r="F66" s="8" t="s">
        <v>473</v>
      </c>
      <c r="G66" s="6" t="s">
        <v>38</v>
      </c>
      <c r="H66" s="6" t="s">
        <v>39</v>
      </c>
      <c r="I66" s="8" t="s">
        <v>147</v>
      </c>
      <c r="J66" s="9">
        <v>1</v>
      </c>
      <c r="K66" s="9">
        <v>149</v>
      </c>
      <c r="L66" s="9">
        <v>2024</v>
      </c>
      <c r="M66" s="8" t="s">
        <v>474</v>
      </c>
      <c r="N66" s="8" t="s">
        <v>41</v>
      </c>
      <c r="O66" s="8" t="s">
        <v>42</v>
      </c>
      <c r="P66" s="6" t="s">
        <v>92</v>
      </c>
      <c r="Q66" s="8" t="s">
        <v>123</v>
      </c>
      <c r="R66" s="10" t="s">
        <v>81</v>
      </c>
      <c r="S66" s="11" t="s">
        <v>475</v>
      </c>
      <c r="T66" s="6"/>
      <c r="U66" s="14" t="str">
        <f>HYPERLINK("https://media.infra-m.ru/2138/2138941/cover/2138941.jpg", "Обложка")</f>
        <v>Обложка</v>
      </c>
      <c r="V66" s="14" t="str">
        <f>HYPERLINK("https://znanium.ru/catalog/product/2138941", "Ознакомиться")</f>
        <v>Ознакомиться</v>
      </c>
      <c r="W66" s="8" t="s">
        <v>476</v>
      </c>
      <c r="X66" s="6"/>
      <c r="Y66" s="6"/>
      <c r="Z66" s="6"/>
      <c r="AA66" s="6" t="s">
        <v>96</v>
      </c>
      <c r="AB66" s="8"/>
    </row>
    <row r="67" spans="1:28" s="4" customFormat="1" ht="51.95" customHeight="1" x14ac:dyDescent="0.2">
      <c r="A67" s="5">
        <v>0</v>
      </c>
      <c r="B67" s="6" t="s">
        <v>477</v>
      </c>
      <c r="C67" s="7">
        <v>720</v>
      </c>
      <c r="D67" s="8" t="s">
        <v>478</v>
      </c>
      <c r="E67" s="8" t="s">
        <v>479</v>
      </c>
      <c r="F67" s="8" t="s">
        <v>480</v>
      </c>
      <c r="G67" s="6" t="s">
        <v>38</v>
      </c>
      <c r="H67" s="6" t="s">
        <v>79</v>
      </c>
      <c r="I67" s="8"/>
      <c r="J67" s="9">
        <v>1</v>
      </c>
      <c r="K67" s="9">
        <v>144</v>
      </c>
      <c r="L67" s="9">
        <v>2025</v>
      </c>
      <c r="M67" s="8" t="s">
        <v>481</v>
      </c>
      <c r="N67" s="8" t="s">
        <v>41</v>
      </c>
      <c r="O67" s="8" t="s">
        <v>42</v>
      </c>
      <c r="P67" s="6" t="s">
        <v>92</v>
      </c>
      <c r="Q67" s="8" t="s">
        <v>123</v>
      </c>
      <c r="R67" s="10" t="s">
        <v>440</v>
      </c>
      <c r="S67" s="11"/>
      <c r="T67" s="6"/>
      <c r="U67" s="14" t="str">
        <f>HYPERLINK("https://media.infra-m.ru/2186/2186211/cover/2186211.jpg", "Обложка")</f>
        <v>Обложка</v>
      </c>
      <c r="V67" s="14" t="str">
        <f>HYPERLINK("https://znanium.ru/catalog/product/1915661", "Ознакомиться")</f>
        <v>Ознакомиться</v>
      </c>
      <c r="W67" s="8" t="s">
        <v>482</v>
      </c>
      <c r="X67" s="6"/>
      <c r="Y67" s="6"/>
      <c r="Z67" s="6"/>
      <c r="AA67" s="6" t="s">
        <v>483</v>
      </c>
      <c r="AB67" s="8"/>
    </row>
    <row r="68" spans="1:28" s="4" customFormat="1" ht="42" customHeight="1" x14ac:dyDescent="0.2">
      <c r="A68" s="5">
        <v>0</v>
      </c>
      <c r="B68" s="6" t="s">
        <v>484</v>
      </c>
      <c r="C68" s="13">
        <v>1090</v>
      </c>
      <c r="D68" s="8" t="s">
        <v>485</v>
      </c>
      <c r="E68" s="8" t="s">
        <v>486</v>
      </c>
      <c r="F68" s="8" t="s">
        <v>487</v>
      </c>
      <c r="G68" s="6" t="s">
        <v>38</v>
      </c>
      <c r="H68" s="6" t="s">
        <v>39</v>
      </c>
      <c r="I68" s="8" t="s">
        <v>488</v>
      </c>
      <c r="J68" s="9">
        <v>1</v>
      </c>
      <c r="K68" s="9">
        <v>237</v>
      </c>
      <c r="L68" s="9">
        <v>2024</v>
      </c>
      <c r="M68" s="8" t="s">
        <v>489</v>
      </c>
      <c r="N68" s="8" t="s">
        <v>41</v>
      </c>
      <c r="O68" s="8" t="s">
        <v>42</v>
      </c>
      <c r="P68" s="6" t="s">
        <v>43</v>
      </c>
      <c r="Q68" s="8" t="s">
        <v>44</v>
      </c>
      <c r="R68" s="10" t="s">
        <v>81</v>
      </c>
      <c r="S68" s="11"/>
      <c r="T68" s="6"/>
      <c r="U68" s="14" t="str">
        <f>HYPERLINK("https://media.infra-m.ru/2080/2080443/cover/2080443.jpg", "Обложка")</f>
        <v>Обложка</v>
      </c>
      <c r="V68" s="14" t="str">
        <f>HYPERLINK("https://znanium.ru/catalog/product/2080443", "Ознакомиться")</f>
        <v>Ознакомиться</v>
      </c>
      <c r="W68" s="8" t="s">
        <v>46</v>
      </c>
      <c r="X68" s="6"/>
      <c r="Y68" s="6"/>
      <c r="Z68" s="6"/>
      <c r="AA68" s="6" t="s">
        <v>105</v>
      </c>
      <c r="AB68" s="8"/>
    </row>
    <row r="69" spans="1:28" s="4" customFormat="1" ht="51.95" customHeight="1" x14ac:dyDescent="0.2">
      <c r="A69" s="5">
        <v>0</v>
      </c>
      <c r="B69" s="6" t="s">
        <v>490</v>
      </c>
      <c r="C69" s="13">
        <v>2780</v>
      </c>
      <c r="D69" s="8" t="s">
        <v>491</v>
      </c>
      <c r="E69" s="8" t="s">
        <v>492</v>
      </c>
      <c r="F69" s="8" t="s">
        <v>493</v>
      </c>
      <c r="G69" s="6" t="s">
        <v>52</v>
      </c>
      <c r="H69" s="6" t="s">
        <v>39</v>
      </c>
      <c r="I69" s="8" t="s">
        <v>131</v>
      </c>
      <c r="J69" s="9">
        <v>1</v>
      </c>
      <c r="K69" s="9">
        <v>555</v>
      </c>
      <c r="L69" s="9">
        <v>2025</v>
      </c>
      <c r="M69" s="8" t="s">
        <v>494</v>
      </c>
      <c r="N69" s="8" t="s">
        <v>41</v>
      </c>
      <c r="O69" s="8" t="s">
        <v>42</v>
      </c>
      <c r="P69" s="6" t="s">
        <v>113</v>
      </c>
      <c r="Q69" s="8" t="s">
        <v>93</v>
      </c>
      <c r="R69" s="10" t="s">
        <v>495</v>
      </c>
      <c r="S69" s="11"/>
      <c r="T69" s="6"/>
      <c r="U69" s="14" t="str">
        <f>HYPERLINK("https://media.infra-m.ru/2137/2137621/cover/2137621.jpg", "Обложка")</f>
        <v>Обложка</v>
      </c>
      <c r="V69" s="14" t="str">
        <f>HYPERLINK("https://znanium.ru/catalog/product/2137621", "Ознакомиться")</f>
        <v>Ознакомиться</v>
      </c>
      <c r="W69" s="8" t="s">
        <v>455</v>
      </c>
      <c r="X69" s="6" t="s">
        <v>496</v>
      </c>
      <c r="Y69" s="6"/>
      <c r="Z69" s="6"/>
      <c r="AA69" s="6" t="s">
        <v>497</v>
      </c>
      <c r="AB69" s="8"/>
    </row>
    <row r="70" spans="1:28" s="4" customFormat="1" ht="51.95" customHeight="1" x14ac:dyDescent="0.2">
      <c r="A70" s="5">
        <v>0</v>
      </c>
      <c r="B70" s="6" t="s">
        <v>498</v>
      </c>
      <c r="C70" s="13">
        <v>1490</v>
      </c>
      <c r="D70" s="8" t="s">
        <v>499</v>
      </c>
      <c r="E70" s="8" t="s">
        <v>500</v>
      </c>
      <c r="F70" s="8" t="s">
        <v>501</v>
      </c>
      <c r="G70" s="6" t="s">
        <v>88</v>
      </c>
      <c r="H70" s="6" t="s">
        <v>39</v>
      </c>
      <c r="I70" s="8" t="s">
        <v>212</v>
      </c>
      <c r="J70" s="9">
        <v>1</v>
      </c>
      <c r="K70" s="9">
        <v>332</v>
      </c>
      <c r="L70" s="9">
        <v>2023</v>
      </c>
      <c r="M70" s="8" t="s">
        <v>502</v>
      </c>
      <c r="N70" s="8" t="s">
        <v>41</v>
      </c>
      <c r="O70" s="8" t="s">
        <v>42</v>
      </c>
      <c r="P70" s="6" t="s">
        <v>113</v>
      </c>
      <c r="Q70" s="8" t="s">
        <v>93</v>
      </c>
      <c r="R70" s="10" t="s">
        <v>495</v>
      </c>
      <c r="S70" s="11" t="s">
        <v>503</v>
      </c>
      <c r="T70" s="6"/>
      <c r="U70" s="14" t="str">
        <f>HYPERLINK("https://media.infra-m.ru/1907/1907033/cover/1907033.jpg", "Обложка")</f>
        <v>Обложка</v>
      </c>
      <c r="V70" s="14" t="str">
        <f>HYPERLINK("https://znanium.ru/catalog/product/2137621", "Ознакомиться")</f>
        <v>Ознакомиться</v>
      </c>
      <c r="W70" s="8" t="s">
        <v>455</v>
      </c>
      <c r="X70" s="6"/>
      <c r="Y70" s="6"/>
      <c r="Z70" s="6"/>
      <c r="AA70" s="6" t="s">
        <v>388</v>
      </c>
      <c r="AB70" s="8"/>
    </row>
    <row r="71" spans="1:28" s="4" customFormat="1" ht="42" customHeight="1" x14ac:dyDescent="0.2">
      <c r="A71" s="5">
        <v>0</v>
      </c>
      <c r="B71" s="6" t="s">
        <v>504</v>
      </c>
      <c r="C71" s="7">
        <v>940</v>
      </c>
      <c r="D71" s="8" t="s">
        <v>505</v>
      </c>
      <c r="E71" s="8" t="s">
        <v>506</v>
      </c>
      <c r="F71" s="8" t="s">
        <v>507</v>
      </c>
      <c r="G71" s="6" t="s">
        <v>52</v>
      </c>
      <c r="H71" s="6" t="s">
        <v>39</v>
      </c>
      <c r="I71" s="8" t="s">
        <v>508</v>
      </c>
      <c r="J71" s="9">
        <v>1</v>
      </c>
      <c r="K71" s="9">
        <v>188</v>
      </c>
      <c r="L71" s="9">
        <v>2024</v>
      </c>
      <c r="M71" s="8" t="s">
        <v>509</v>
      </c>
      <c r="N71" s="8" t="s">
        <v>41</v>
      </c>
      <c r="O71" s="8" t="s">
        <v>42</v>
      </c>
      <c r="P71" s="6" t="s">
        <v>92</v>
      </c>
      <c r="Q71" s="8" t="s">
        <v>510</v>
      </c>
      <c r="R71" s="10" t="s">
        <v>511</v>
      </c>
      <c r="S71" s="11"/>
      <c r="T71" s="6"/>
      <c r="U71" s="14" t="str">
        <f>HYPERLINK("https://media.infra-m.ru/1893/1893881/cover/1893881.jpg", "Обложка")</f>
        <v>Обложка</v>
      </c>
      <c r="V71" s="14" t="str">
        <f>HYPERLINK("https://znanium.ru/catalog/product/1893881", "Ознакомиться")</f>
        <v>Ознакомиться</v>
      </c>
      <c r="W71" s="8" t="s">
        <v>512</v>
      </c>
      <c r="X71" s="6"/>
      <c r="Y71" s="6"/>
      <c r="Z71" s="6"/>
      <c r="AA71" s="6" t="s">
        <v>74</v>
      </c>
      <c r="AB71" s="8"/>
    </row>
    <row r="72" spans="1:28" s="4" customFormat="1" ht="42" customHeight="1" x14ac:dyDescent="0.2">
      <c r="A72" s="5">
        <v>0</v>
      </c>
      <c r="B72" s="6" t="s">
        <v>513</v>
      </c>
      <c r="C72" s="13">
        <v>1290</v>
      </c>
      <c r="D72" s="8" t="s">
        <v>514</v>
      </c>
      <c r="E72" s="8" t="s">
        <v>515</v>
      </c>
      <c r="F72" s="8" t="s">
        <v>507</v>
      </c>
      <c r="G72" s="6" t="s">
        <v>52</v>
      </c>
      <c r="H72" s="6" t="s">
        <v>39</v>
      </c>
      <c r="I72" s="8" t="s">
        <v>508</v>
      </c>
      <c r="J72" s="9">
        <v>1</v>
      </c>
      <c r="K72" s="9">
        <v>265</v>
      </c>
      <c r="L72" s="9">
        <v>2024</v>
      </c>
      <c r="M72" s="8" t="s">
        <v>516</v>
      </c>
      <c r="N72" s="8" t="s">
        <v>41</v>
      </c>
      <c r="O72" s="8" t="s">
        <v>42</v>
      </c>
      <c r="P72" s="6" t="s">
        <v>113</v>
      </c>
      <c r="Q72" s="8" t="s">
        <v>510</v>
      </c>
      <c r="R72" s="10" t="s">
        <v>517</v>
      </c>
      <c r="S72" s="11"/>
      <c r="T72" s="6"/>
      <c r="U72" s="14" t="str">
        <f>HYPERLINK("https://media.infra-m.ru/1870/1870116/cover/1870116.jpg", "Обложка")</f>
        <v>Обложка</v>
      </c>
      <c r="V72" s="14" t="str">
        <f>HYPERLINK("https://znanium.ru/catalog/product/1870116", "Ознакомиться")</f>
        <v>Ознакомиться</v>
      </c>
      <c r="W72" s="8" t="s">
        <v>512</v>
      </c>
      <c r="X72" s="6"/>
      <c r="Y72" s="6"/>
      <c r="Z72" s="6"/>
      <c r="AA72" s="6" t="s">
        <v>74</v>
      </c>
      <c r="AB72" s="8"/>
    </row>
    <row r="73" spans="1:28" s="4" customFormat="1" ht="51.95" customHeight="1" x14ac:dyDescent="0.2">
      <c r="A73" s="5">
        <v>0</v>
      </c>
      <c r="B73" s="6" t="s">
        <v>518</v>
      </c>
      <c r="C73" s="13">
        <v>1330</v>
      </c>
      <c r="D73" s="8" t="s">
        <v>519</v>
      </c>
      <c r="E73" s="8" t="s">
        <v>515</v>
      </c>
      <c r="F73" s="8" t="s">
        <v>520</v>
      </c>
      <c r="G73" s="6" t="s">
        <v>88</v>
      </c>
      <c r="H73" s="6" t="s">
        <v>154</v>
      </c>
      <c r="I73" s="8" t="s">
        <v>131</v>
      </c>
      <c r="J73" s="9">
        <v>1</v>
      </c>
      <c r="K73" s="9">
        <v>287</v>
      </c>
      <c r="L73" s="9">
        <v>2023</v>
      </c>
      <c r="M73" s="8" t="s">
        <v>521</v>
      </c>
      <c r="N73" s="8" t="s">
        <v>41</v>
      </c>
      <c r="O73" s="8" t="s">
        <v>42</v>
      </c>
      <c r="P73" s="6" t="s">
        <v>92</v>
      </c>
      <c r="Q73" s="8" t="s">
        <v>123</v>
      </c>
      <c r="R73" s="10" t="s">
        <v>522</v>
      </c>
      <c r="S73" s="11" t="s">
        <v>523</v>
      </c>
      <c r="T73" s="6"/>
      <c r="U73" s="14" t="str">
        <f>HYPERLINK("https://media.infra-m.ru/1940/1940918/cover/1940918.jpg", "Обложка")</f>
        <v>Обложка</v>
      </c>
      <c r="V73" s="14" t="str">
        <f>HYPERLINK("https://znanium.ru/catalog/product/1940918", "Ознакомиться")</f>
        <v>Ознакомиться</v>
      </c>
      <c r="W73" s="8" t="s">
        <v>524</v>
      </c>
      <c r="X73" s="6"/>
      <c r="Y73" s="6"/>
      <c r="Z73" s="6"/>
      <c r="AA73" s="6" t="s">
        <v>169</v>
      </c>
      <c r="AB73" s="8"/>
    </row>
    <row r="74" spans="1:28" s="4" customFormat="1" ht="42" customHeight="1" x14ac:dyDescent="0.2">
      <c r="A74" s="5">
        <v>0</v>
      </c>
      <c r="B74" s="6" t="s">
        <v>525</v>
      </c>
      <c r="C74" s="13">
        <v>1040</v>
      </c>
      <c r="D74" s="8" t="s">
        <v>526</v>
      </c>
      <c r="E74" s="8" t="s">
        <v>527</v>
      </c>
      <c r="F74" s="8" t="s">
        <v>528</v>
      </c>
      <c r="G74" s="6" t="s">
        <v>38</v>
      </c>
      <c r="H74" s="6" t="s">
        <v>341</v>
      </c>
      <c r="I74" s="8" t="s">
        <v>342</v>
      </c>
      <c r="J74" s="9">
        <v>1</v>
      </c>
      <c r="K74" s="9">
        <v>231</v>
      </c>
      <c r="L74" s="9">
        <v>2023</v>
      </c>
      <c r="M74" s="8" t="s">
        <v>529</v>
      </c>
      <c r="N74" s="8" t="s">
        <v>41</v>
      </c>
      <c r="O74" s="8" t="s">
        <v>42</v>
      </c>
      <c r="P74" s="6" t="s">
        <v>55</v>
      </c>
      <c r="Q74" s="8" t="s">
        <v>44</v>
      </c>
      <c r="R74" s="10" t="s">
        <v>530</v>
      </c>
      <c r="S74" s="11"/>
      <c r="T74" s="6" t="s">
        <v>184</v>
      </c>
      <c r="U74" s="14" t="str">
        <f>HYPERLINK("https://media.infra-m.ru/2019/2019751/cover/2019751.jpg", "Обложка")</f>
        <v>Обложка</v>
      </c>
      <c r="V74" s="14" t="str">
        <f>HYPERLINK("https://znanium.ru/catalog/product/2019751", "Ознакомиться")</f>
        <v>Ознакомиться</v>
      </c>
      <c r="W74" s="8" t="s">
        <v>73</v>
      </c>
      <c r="X74" s="6"/>
      <c r="Y74" s="6"/>
      <c r="Z74" s="6"/>
      <c r="AA74" s="6" t="s">
        <v>105</v>
      </c>
      <c r="AB74" s="8"/>
    </row>
    <row r="75" spans="1:28" s="4" customFormat="1" ht="42" customHeight="1" x14ac:dyDescent="0.2">
      <c r="A75" s="5">
        <v>0</v>
      </c>
      <c r="B75" s="6" t="s">
        <v>531</v>
      </c>
      <c r="C75" s="13">
        <v>1250</v>
      </c>
      <c r="D75" s="8" t="s">
        <v>532</v>
      </c>
      <c r="E75" s="8" t="s">
        <v>533</v>
      </c>
      <c r="F75" s="8" t="s">
        <v>534</v>
      </c>
      <c r="G75" s="6" t="s">
        <v>38</v>
      </c>
      <c r="H75" s="6" t="s">
        <v>39</v>
      </c>
      <c r="I75" s="8" t="s">
        <v>101</v>
      </c>
      <c r="J75" s="9">
        <v>1</v>
      </c>
      <c r="K75" s="9">
        <v>238</v>
      </c>
      <c r="L75" s="9">
        <v>2025</v>
      </c>
      <c r="M75" s="8" t="s">
        <v>535</v>
      </c>
      <c r="N75" s="8" t="s">
        <v>41</v>
      </c>
      <c r="O75" s="8" t="s">
        <v>42</v>
      </c>
      <c r="P75" s="6" t="s">
        <v>55</v>
      </c>
      <c r="Q75" s="8" t="s">
        <v>44</v>
      </c>
      <c r="R75" s="10" t="s">
        <v>432</v>
      </c>
      <c r="S75" s="11"/>
      <c r="T75" s="6"/>
      <c r="U75" s="14" t="str">
        <f>HYPERLINK("https://media.infra-m.ru/2157/2157182/cover/2157182.jpg", "Обложка")</f>
        <v>Обложка</v>
      </c>
      <c r="V75" s="14" t="str">
        <f>HYPERLINK("https://znanium.ru/catalog/product/2157182", "Ознакомиться")</f>
        <v>Ознакомиться</v>
      </c>
      <c r="W75" s="8" t="s">
        <v>536</v>
      </c>
      <c r="X75" s="6" t="s">
        <v>537</v>
      </c>
      <c r="Y75" s="6"/>
      <c r="Z75" s="6"/>
      <c r="AA75" s="6" t="s">
        <v>538</v>
      </c>
      <c r="AB75" s="8"/>
    </row>
    <row r="76" spans="1:28" s="4" customFormat="1" ht="44.1" customHeight="1" x14ac:dyDescent="0.2">
      <c r="A76" s="5">
        <v>0</v>
      </c>
      <c r="B76" s="6" t="s">
        <v>539</v>
      </c>
      <c r="C76" s="13">
        <v>1114</v>
      </c>
      <c r="D76" s="8" t="s">
        <v>540</v>
      </c>
      <c r="E76" s="8" t="s">
        <v>541</v>
      </c>
      <c r="F76" s="8" t="s">
        <v>542</v>
      </c>
      <c r="G76" s="6" t="s">
        <v>52</v>
      </c>
      <c r="H76" s="6" t="s">
        <v>39</v>
      </c>
      <c r="I76" s="8" t="s">
        <v>543</v>
      </c>
      <c r="J76" s="9">
        <v>1</v>
      </c>
      <c r="K76" s="9">
        <v>222</v>
      </c>
      <c r="L76" s="9">
        <v>2025</v>
      </c>
      <c r="M76" s="8" t="s">
        <v>544</v>
      </c>
      <c r="N76" s="8" t="s">
        <v>41</v>
      </c>
      <c r="O76" s="8" t="s">
        <v>42</v>
      </c>
      <c r="P76" s="6" t="s">
        <v>545</v>
      </c>
      <c r="Q76" s="8" t="s">
        <v>44</v>
      </c>
      <c r="R76" s="10" t="s">
        <v>546</v>
      </c>
      <c r="S76" s="11"/>
      <c r="T76" s="6"/>
      <c r="U76" s="14" t="str">
        <f>HYPERLINK("https://media.infra-m.ru/2188/2188727/cover/2188727.jpg", "Обложка")</f>
        <v>Обложка</v>
      </c>
      <c r="V76" s="14" t="str">
        <f>HYPERLINK("https://znanium.ru/catalog/product/2107315", "Ознакомиться")</f>
        <v>Ознакомиться</v>
      </c>
      <c r="W76" s="8" t="s">
        <v>536</v>
      </c>
      <c r="X76" s="6"/>
      <c r="Y76" s="6"/>
      <c r="Z76" s="6"/>
      <c r="AA76" s="6" t="s">
        <v>160</v>
      </c>
      <c r="AB76" s="8"/>
    </row>
    <row r="77" spans="1:28" s="4" customFormat="1" ht="42" customHeight="1" x14ac:dyDescent="0.2">
      <c r="A77" s="5">
        <v>0</v>
      </c>
      <c r="B77" s="6" t="s">
        <v>547</v>
      </c>
      <c r="C77" s="7">
        <v>524.9</v>
      </c>
      <c r="D77" s="8" t="s">
        <v>548</v>
      </c>
      <c r="E77" s="8" t="s">
        <v>549</v>
      </c>
      <c r="F77" s="8" t="s">
        <v>550</v>
      </c>
      <c r="G77" s="6" t="s">
        <v>38</v>
      </c>
      <c r="H77" s="6" t="s">
        <v>39</v>
      </c>
      <c r="I77" s="8" t="s">
        <v>101</v>
      </c>
      <c r="J77" s="9">
        <v>1</v>
      </c>
      <c r="K77" s="9">
        <v>152</v>
      </c>
      <c r="L77" s="9">
        <v>2017</v>
      </c>
      <c r="M77" s="8" t="s">
        <v>551</v>
      </c>
      <c r="N77" s="8" t="s">
        <v>41</v>
      </c>
      <c r="O77" s="8" t="s">
        <v>42</v>
      </c>
      <c r="P77" s="6" t="s">
        <v>55</v>
      </c>
      <c r="Q77" s="8" t="s">
        <v>44</v>
      </c>
      <c r="R77" s="10" t="s">
        <v>552</v>
      </c>
      <c r="S77" s="11"/>
      <c r="T77" s="6"/>
      <c r="U77" s="14" t="str">
        <f>HYPERLINK("https://media.infra-m.ru/1016/1016606/cover/1016606.jpg", "Обложка")</f>
        <v>Обложка</v>
      </c>
      <c r="V77" s="14" t="str">
        <f>HYPERLINK("https://znanium.ru/catalog/product/1002024", "Ознакомиться")</f>
        <v>Ознакомиться</v>
      </c>
      <c r="W77" s="8"/>
      <c r="X77" s="6"/>
      <c r="Y77" s="6"/>
      <c r="Z77" s="6"/>
      <c r="AA77" s="6" t="s">
        <v>83</v>
      </c>
      <c r="AB77" s="8"/>
    </row>
    <row r="78" spans="1:28" s="4" customFormat="1" ht="51.95" customHeight="1" x14ac:dyDescent="0.2">
      <c r="A78" s="5">
        <v>0</v>
      </c>
      <c r="B78" s="6" t="s">
        <v>553</v>
      </c>
      <c r="C78" s="7">
        <v>714.9</v>
      </c>
      <c r="D78" s="8" t="s">
        <v>554</v>
      </c>
      <c r="E78" s="8" t="s">
        <v>555</v>
      </c>
      <c r="F78" s="8" t="s">
        <v>556</v>
      </c>
      <c r="G78" s="6" t="s">
        <v>38</v>
      </c>
      <c r="H78" s="6" t="s">
        <v>39</v>
      </c>
      <c r="I78" s="8" t="s">
        <v>101</v>
      </c>
      <c r="J78" s="9">
        <v>1</v>
      </c>
      <c r="K78" s="9">
        <v>184</v>
      </c>
      <c r="L78" s="9">
        <v>2022</v>
      </c>
      <c r="M78" s="8" t="s">
        <v>557</v>
      </c>
      <c r="N78" s="8" t="s">
        <v>41</v>
      </c>
      <c r="O78" s="8" t="s">
        <v>42</v>
      </c>
      <c r="P78" s="6" t="s">
        <v>55</v>
      </c>
      <c r="Q78" s="8" t="s">
        <v>44</v>
      </c>
      <c r="R78" s="10" t="s">
        <v>558</v>
      </c>
      <c r="S78" s="11"/>
      <c r="T78" s="6" t="s">
        <v>184</v>
      </c>
      <c r="U78" s="14" t="str">
        <f>HYPERLINK("https://media.infra-m.ru/1851/1851530/cover/1851530.jpg", "Обложка")</f>
        <v>Обложка</v>
      </c>
      <c r="V78" s="14" t="str">
        <f>HYPERLINK("https://znanium.ru/catalog/product/1851530", "Ознакомиться")</f>
        <v>Ознакомиться</v>
      </c>
      <c r="W78" s="8" t="s">
        <v>559</v>
      </c>
      <c r="X78" s="6"/>
      <c r="Y78" s="6"/>
      <c r="Z78" s="6"/>
      <c r="AA78" s="6" t="s">
        <v>336</v>
      </c>
      <c r="AB78" s="8"/>
    </row>
    <row r="79" spans="1:28" s="4" customFormat="1" ht="44.1" customHeight="1" x14ac:dyDescent="0.2">
      <c r="A79" s="5">
        <v>0</v>
      </c>
      <c r="B79" s="6" t="s">
        <v>560</v>
      </c>
      <c r="C79" s="7">
        <v>770</v>
      </c>
      <c r="D79" s="8" t="s">
        <v>561</v>
      </c>
      <c r="E79" s="8" t="s">
        <v>562</v>
      </c>
      <c r="F79" s="8" t="s">
        <v>563</v>
      </c>
      <c r="G79" s="6" t="s">
        <v>38</v>
      </c>
      <c r="H79" s="6" t="s">
        <v>39</v>
      </c>
      <c r="I79" s="8" t="s">
        <v>101</v>
      </c>
      <c r="J79" s="9">
        <v>1</v>
      </c>
      <c r="K79" s="9">
        <v>198</v>
      </c>
      <c r="L79" s="9">
        <v>2022</v>
      </c>
      <c r="M79" s="8" t="s">
        <v>564</v>
      </c>
      <c r="N79" s="8" t="s">
        <v>41</v>
      </c>
      <c r="O79" s="8" t="s">
        <v>42</v>
      </c>
      <c r="P79" s="6" t="s">
        <v>55</v>
      </c>
      <c r="Q79" s="8" t="s">
        <v>44</v>
      </c>
      <c r="R79" s="10" t="s">
        <v>565</v>
      </c>
      <c r="S79" s="11"/>
      <c r="T79" s="6"/>
      <c r="U79" s="14" t="str">
        <f>HYPERLINK("https://media.infra-m.ru/1832/1832149/cover/1832149.jpg", "Обложка")</f>
        <v>Обложка</v>
      </c>
      <c r="V79" s="14" t="str">
        <f>HYPERLINK("https://znanium.ru/catalog/product/1832149", "Ознакомиться")</f>
        <v>Ознакомиться</v>
      </c>
      <c r="W79" s="8" t="s">
        <v>566</v>
      </c>
      <c r="X79" s="6"/>
      <c r="Y79" s="6"/>
      <c r="Z79" s="6"/>
      <c r="AA79" s="6" t="s">
        <v>240</v>
      </c>
      <c r="AB79" s="8"/>
    </row>
    <row r="80" spans="1:28" s="4" customFormat="1" ht="51.95" customHeight="1" x14ac:dyDescent="0.2">
      <c r="A80" s="5">
        <v>0</v>
      </c>
      <c r="B80" s="6" t="s">
        <v>567</v>
      </c>
      <c r="C80" s="13">
        <v>1180</v>
      </c>
      <c r="D80" s="8" t="s">
        <v>568</v>
      </c>
      <c r="E80" s="8" t="s">
        <v>569</v>
      </c>
      <c r="F80" s="8" t="s">
        <v>570</v>
      </c>
      <c r="G80" s="6" t="s">
        <v>88</v>
      </c>
      <c r="H80" s="6" t="s">
        <v>39</v>
      </c>
      <c r="I80" s="8" t="s">
        <v>147</v>
      </c>
      <c r="J80" s="9">
        <v>1</v>
      </c>
      <c r="K80" s="9">
        <v>256</v>
      </c>
      <c r="L80" s="9">
        <v>2024</v>
      </c>
      <c r="M80" s="8" t="s">
        <v>571</v>
      </c>
      <c r="N80" s="8" t="s">
        <v>41</v>
      </c>
      <c r="O80" s="8" t="s">
        <v>42</v>
      </c>
      <c r="P80" s="6" t="s">
        <v>92</v>
      </c>
      <c r="Q80" s="8" t="s">
        <v>123</v>
      </c>
      <c r="R80" s="10" t="s">
        <v>81</v>
      </c>
      <c r="S80" s="11" t="s">
        <v>572</v>
      </c>
      <c r="T80" s="6" t="s">
        <v>184</v>
      </c>
      <c r="U80" s="14" t="str">
        <f>HYPERLINK("https://media.infra-m.ru/2029/2029855/cover/2029855.jpg", "Обложка")</f>
        <v>Обложка</v>
      </c>
      <c r="V80" s="14" t="str">
        <f>HYPERLINK("https://znanium.ru/catalog/product/2029855", "Ознакомиться")</f>
        <v>Ознакомиться</v>
      </c>
      <c r="W80" s="8" t="s">
        <v>573</v>
      </c>
      <c r="X80" s="6"/>
      <c r="Y80" s="6"/>
      <c r="Z80" s="6"/>
      <c r="AA80" s="6" t="s">
        <v>83</v>
      </c>
      <c r="AB80" s="8"/>
    </row>
    <row r="81" spans="1:28" s="4" customFormat="1" ht="51.95" customHeight="1" x14ac:dyDescent="0.2">
      <c r="A81" s="5">
        <v>0</v>
      </c>
      <c r="B81" s="6" t="s">
        <v>574</v>
      </c>
      <c r="C81" s="7">
        <v>750</v>
      </c>
      <c r="D81" s="8" t="s">
        <v>575</v>
      </c>
      <c r="E81" s="8" t="s">
        <v>576</v>
      </c>
      <c r="F81" s="8" t="s">
        <v>577</v>
      </c>
      <c r="G81" s="6" t="s">
        <v>88</v>
      </c>
      <c r="H81" s="6" t="s">
        <v>39</v>
      </c>
      <c r="I81" s="8" t="s">
        <v>131</v>
      </c>
      <c r="J81" s="9">
        <v>1</v>
      </c>
      <c r="K81" s="9">
        <v>154</v>
      </c>
      <c r="L81" s="9">
        <v>2024</v>
      </c>
      <c r="M81" s="8" t="s">
        <v>578</v>
      </c>
      <c r="N81" s="8" t="s">
        <v>41</v>
      </c>
      <c r="O81" s="8" t="s">
        <v>42</v>
      </c>
      <c r="P81" s="6" t="s">
        <v>92</v>
      </c>
      <c r="Q81" s="8" t="s">
        <v>579</v>
      </c>
      <c r="R81" s="10" t="s">
        <v>580</v>
      </c>
      <c r="S81" s="11" t="s">
        <v>581</v>
      </c>
      <c r="T81" s="6"/>
      <c r="U81" s="14" t="str">
        <f>HYPERLINK("https://media.infra-m.ru/2142/2142818/cover/2142818.jpg", "Обложка")</f>
        <v>Обложка</v>
      </c>
      <c r="V81" s="14" t="str">
        <f>HYPERLINK("https://znanium.ru/catalog/product/2142818", "Ознакомиться")</f>
        <v>Ознакомиться</v>
      </c>
      <c r="W81" s="8" t="s">
        <v>582</v>
      </c>
      <c r="X81" s="6"/>
      <c r="Y81" s="6"/>
      <c r="Z81" s="6"/>
      <c r="AA81" s="6" t="s">
        <v>388</v>
      </c>
      <c r="AB81" s="8"/>
    </row>
    <row r="82" spans="1:28" s="4" customFormat="1" ht="44.1" customHeight="1" x14ac:dyDescent="0.2">
      <c r="A82" s="5">
        <v>0</v>
      </c>
      <c r="B82" s="6" t="s">
        <v>583</v>
      </c>
      <c r="C82" s="13">
        <v>1130</v>
      </c>
      <c r="D82" s="8" t="s">
        <v>584</v>
      </c>
      <c r="E82" s="8" t="s">
        <v>585</v>
      </c>
      <c r="F82" s="8" t="s">
        <v>348</v>
      </c>
      <c r="G82" s="6" t="s">
        <v>38</v>
      </c>
      <c r="H82" s="6" t="s">
        <v>39</v>
      </c>
      <c r="I82" s="8" t="s">
        <v>349</v>
      </c>
      <c r="J82" s="9">
        <v>1</v>
      </c>
      <c r="K82" s="9">
        <v>332</v>
      </c>
      <c r="L82" s="9">
        <v>2019</v>
      </c>
      <c r="M82" s="8" t="s">
        <v>586</v>
      </c>
      <c r="N82" s="8" t="s">
        <v>41</v>
      </c>
      <c r="O82" s="8" t="s">
        <v>42</v>
      </c>
      <c r="P82" s="6" t="s">
        <v>55</v>
      </c>
      <c r="Q82" s="8" t="s">
        <v>587</v>
      </c>
      <c r="R82" s="10" t="s">
        <v>588</v>
      </c>
      <c r="S82" s="11"/>
      <c r="T82" s="6"/>
      <c r="U82" s="14" t="str">
        <f>HYPERLINK("https://media.infra-m.ru/1003/1003754/cover/1003754.jpg", "Обложка")</f>
        <v>Обложка</v>
      </c>
      <c r="V82" s="14" t="str">
        <f>HYPERLINK("https://znanium.ru/catalog/product/1003754", "Ознакомиться")</f>
        <v>Ознакомиться</v>
      </c>
      <c r="W82" s="8" t="s">
        <v>352</v>
      </c>
      <c r="X82" s="6"/>
      <c r="Y82" s="6"/>
      <c r="Z82" s="6"/>
      <c r="AA82" s="6" t="s">
        <v>336</v>
      </c>
      <c r="AB82" s="8"/>
    </row>
    <row r="83" spans="1:28" s="4" customFormat="1" ht="51.95" customHeight="1" x14ac:dyDescent="0.2">
      <c r="A83" s="5">
        <v>0</v>
      </c>
      <c r="B83" s="6" t="s">
        <v>589</v>
      </c>
      <c r="C83" s="13">
        <v>2194</v>
      </c>
      <c r="D83" s="8" t="s">
        <v>590</v>
      </c>
      <c r="E83" s="8" t="s">
        <v>591</v>
      </c>
      <c r="F83" s="8" t="s">
        <v>592</v>
      </c>
      <c r="G83" s="6" t="s">
        <v>88</v>
      </c>
      <c r="H83" s="6" t="s">
        <v>39</v>
      </c>
      <c r="I83" s="8" t="s">
        <v>147</v>
      </c>
      <c r="J83" s="9">
        <v>1</v>
      </c>
      <c r="K83" s="9">
        <v>438</v>
      </c>
      <c r="L83" s="9">
        <v>2025</v>
      </c>
      <c r="M83" s="8" t="s">
        <v>593</v>
      </c>
      <c r="N83" s="8" t="s">
        <v>41</v>
      </c>
      <c r="O83" s="8" t="s">
        <v>42</v>
      </c>
      <c r="P83" s="6" t="s">
        <v>113</v>
      </c>
      <c r="Q83" s="8" t="s">
        <v>123</v>
      </c>
      <c r="R83" s="10" t="s">
        <v>81</v>
      </c>
      <c r="S83" s="11" t="s">
        <v>594</v>
      </c>
      <c r="T83" s="6"/>
      <c r="U83" s="14" t="str">
        <f>HYPERLINK("https://media.infra-m.ru/2186/2186403/cover/2186403.jpg", "Обложка")</f>
        <v>Обложка</v>
      </c>
      <c r="V83" s="14" t="str">
        <f>HYPERLINK("https://znanium.ru/catalog/product/1885956", "Ознакомиться")</f>
        <v>Ознакомиться</v>
      </c>
      <c r="W83" s="8" t="s">
        <v>335</v>
      </c>
      <c r="X83" s="6"/>
      <c r="Y83" s="6"/>
      <c r="Z83" s="6"/>
      <c r="AA83" s="6" t="s">
        <v>57</v>
      </c>
      <c r="AB83" s="8"/>
    </row>
    <row r="84" spans="1:28" s="4" customFormat="1" ht="42" customHeight="1" x14ac:dyDescent="0.2">
      <c r="A84" s="5">
        <v>0</v>
      </c>
      <c r="B84" s="6" t="s">
        <v>595</v>
      </c>
      <c r="C84" s="13">
        <v>1460</v>
      </c>
      <c r="D84" s="8" t="s">
        <v>596</v>
      </c>
      <c r="E84" s="8" t="s">
        <v>597</v>
      </c>
      <c r="F84" s="8" t="s">
        <v>598</v>
      </c>
      <c r="G84" s="6" t="s">
        <v>88</v>
      </c>
      <c r="H84" s="6" t="s">
        <v>39</v>
      </c>
      <c r="I84" s="8" t="s">
        <v>101</v>
      </c>
      <c r="J84" s="9">
        <v>1</v>
      </c>
      <c r="K84" s="9">
        <v>325</v>
      </c>
      <c r="L84" s="9">
        <v>2023</v>
      </c>
      <c r="M84" s="8" t="s">
        <v>599</v>
      </c>
      <c r="N84" s="8" t="s">
        <v>600</v>
      </c>
      <c r="O84" s="8" t="s">
        <v>601</v>
      </c>
      <c r="P84" s="6" t="s">
        <v>55</v>
      </c>
      <c r="Q84" s="8" t="s">
        <v>44</v>
      </c>
      <c r="R84" s="10" t="s">
        <v>602</v>
      </c>
      <c r="S84" s="11"/>
      <c r="T84" s="6"/>
      <c r="U84" s="14" t="str">
        <f>HYPERLINK("https://media.infra-m.ru/1938/1938021/cover/1938021.jpg", "Обложка")</f>
        <v>Обложка</v>
      </c>
      <c r="V84" s="14" t="str">
        <f>HYPERLINK("https://znanium.ru/catalog/product/1938021", "Ознакомиться")</f>
        <v>Ознакомиться</v>
      </c>
      <c r="W84" s="8" t="s">
        <v>603</v>
      </c>
      <c r="X84" s="6"/>
      <c r="Y84" s="6"/>
      <c r="Z84" s="6"/>
      <c r="AA84" s="6" t="s">
        <v>604</v>
      </c>
      <c r="AB84" s="8"/>
    </row>
    <row r="85" spans="1:28" s="4" customFormat="1" ht="42" customHeight="1" x14ac:dyDescent="0.2">
      <c r="A85" s="5">
        <v>0</v>
      </c>
      <c r="B85" s="6" t="s">
        <v>605</v>
      </c>
      <c r="C85" s="13">
        <v>1090</v>
      </c>
      <c r="D85" s="8" t="s">
        <v>606</v>
      </c>
      <c r="E85" s="8" t="s">
        <v>607</v>
      </c>
      <c r="F85" s="8" t="s">
        <v>598</v>
      </c>
      <c r="G85" s="6" t="s">
        <v>88</v>
      </c>
      <c r="H85" s="6" t="s">
        <v>39</v>
      </c>
      <c r="I85" s="8" t="s">
        <v>101</v>
      </c>
      <c r="J85" s="9">
        <v>1</v>
      </c>
      <c r="K85" s="9">
        <v>310</v>
      </c>
      <c r="L85" s="9">
        <v>2020</v>
      </c>
      <c r="M85" s="8" t="s">
        <v>608</v>
      </c>
      <c r="N85" s="8" t="s">
        <v>600</v>
      </c>
      <c r="O85" s="8" t="s">
        <v>601</v>
      </c>
      <c r="P85" s="6" t="s">
        <v>55</v>
      </c>
      <c r="Q85" s="8" t="s">
        <v>44</v>
      </c>
      <c r="R85" s="10" t="s">
        <v>602</v>
      </c>
      <c r="S85" s="11"/>
      <c r="T85" s="6"/>
      <c r="U85" s="14" t="str">
        <f>HYPERLINK("https://media.infra-m.ru/1053/1053658/cover/1053658.jpg", "Обложка")</f>
        <v>Обложка</v>
      </c>
      <c r="V85" s="14" t="str">
        <f>HYPERLINK("https://znanium.ru/catalog/product/1938021", "Ознакомиться")</f>
        <v>Ознакомиться</v>
      </c>
      <c r="W85" s="8" t="s">
        <v>603</v>
      </c>
      <c r="X85" s="6"/>
      <c r="Y85" s="6"/>
      <c r="Z85" s="6"/>
      <c r="AA85" s="6" t="s">
        <v>388</v>
      </c>
      <c r="AB85" s="8"/>
    </row>
    <row r="86" spans="1:28" s="4" customFormat="1" ht="51.95" customHeight="1" x14ac:dyDescent="0.2">
      <c r="A86" s="5">
        <v>0</v>
      </c>
      <c r="B86" s="6" t="s">
        <v>609</v>
      </c>
      <c r="C86" s="13">
        <v>1850</v>
      </c>
      <c r="D86" s="8" t="s">
        <v>610</v>
      </c>
      <c r="E86" s="8" t="s">
        <v>611</v>
      </c>
      <c r="F86" s="8" t="s">
        <v>612</v>
      </c>
      <c r="G86" s="6" t="s">
        <v>52</v>
      </c>
      <c r="H86" s="6" t="s">
        <v>39</v>
      </c>
      <c r="I86" s="8" t="s">
        <v>131</v>
      </c>
      <c r="J86" s="9">
        <v>1</v>
      </c>
      <c r="K86" s="9">
        <v>387</v>
      </c>
      <c r="L86" s="9">
        <v>2024</v>
      </c>
      <c r="M86" s="8" t="s">
        <v>613</v>
      </c>
      <c r="N86" s="8" t="s">
        <v>41</v>
      </c>
      <c r="O86" s="8" t="s">
        <v>42</v>
      </c>
      <c r="P86" s="6" t="s">
        <v>92</v>
      </c>
      <c r="Q86" s="8" t="s">
        <v>579</v>
      </c>
      <c r="R86" s="10" t="s">
        <v>614</v>
      </c>
      <c r="S86" s="11"/>
      <c r="T86" s="6"/>
      <c r="U86" s="14" t="str">
        <f>HYPERLINK("https://media.infra-m.ru/2080/2080066/cover/2080066.jpg", "Обложка")</f>
        <v>Обложка</v>
      </c>
      <c r="V86" s="14" t="str">
        <f>HYPERLINK("https://znanium.ru/catalog/product/2080066", "Ознакомиться")</f>
        <v>Ознакомиться</v>
      </c>
      <c r="W86" s="8" t="s">
        <v>615</v>
      </c>
      <c r="X86" s="6" t="s">
        <v>616</v>
      </c>
      <c r="Y86" s="6"/>
      <c r="Z86" s="6"/>
      <c r="AA86" s="6" t="s">
        <v>74</v>
      </c>
      <c r="AB86" s="8"/>
    </row>
    <row r="87" spans="1:28" s="4" customFormat="1" ht="42" customHeight="1" x14ac:dyDescent="0.2">
      <c r="A87" s="5">
        <v>0</v>
      </c>
      <c r="B87" s="6" t="s">
        <v>617</v>
      </c>
      <c r="C87" s="13">
        <v>2494</v>
      </c>
      <c r="D87" s="8" t="s">
        <v>618</v>
      </c>
      <c r="E87" s="8" t="s">
        <v>619</v>
      </c>
      <c r="F87" s="8" t="s">
        <v>620</v>
      </c>
      <c r="G87" s="6" t="s">
        <v>52</v>
      </c>
      <c r="H87" s="6" t="s">
        <v>79</v>
      </c>
      <c r="I87" s="8" t="s">
        <v>621</v>
      </c>
      <c r="J87" s="9">
        <v>1</v>
      </c>
      <c r="K87" s="9">
        <v>576</v>
      </c>
      <c r="L87" s="9">
        <v>2023</v>
      </c>
      <c r="M87" s="8" t="s">
        <v>622</v>
      </c>
      <c r="N87" s="8" t="s">
        <v>41</v>
      </c>
      <c r="O87" s="8" t="s">
        <v>42</v>
      </c>
      <c r="P87" s="6" t="s">
        <v>113</v>
      </c>
      <c r="Q87" s="8" t="s">
        <v>123</v>
      </c>
      <c r="R87" s="10" t="s">
        <v>522</v>
      </c>
      <c r="S87" s="11"/>
      <c r="T87" s="6"/>
      <c r="U87" s="14" t="str">
        <f>HYPERLINK("https://media.infra-m.ru/2001/2001624/cover/2001624.jpg", "Обложка")</f>
        <v>Обложка</v>
      </c>
      <c r="V87" s="14" t="str">
        <f>HYPERLINK("https://znanium.ru/catalog/product/2001624", "Ознакомиться")</f>
        <v>Ознакомиться</v>
      </c>
      <c r="W87" s="8" t="s">
        <v>335</v>
      </c>
      <c r="X87" s="6"/>
      <c r="Y87" s="6"/>
      <c r="Z87" s="6"/>
      <c r="AA87" s="6" t="s">
        <v>169</v>
      </c>
      <c r="AB87" s="8"/>
    </row>
    <row r="88" spans="1:28" s="4" customFormat="1" ht="44.1" customHeight="1" x14ac:dyDescent="0.2">
      <c r="A88" s="5">
        <v>0</v>
      </c>
      <c r="B88" s="6" t="s">
        <v>623</v>
      </c>
      <c r="C88" s="7">
        <v>700</v>
      </c>
      <c r="D88" s="8" t="s">
        <v>624</v>
      </c>
      <c r="E88" s="8" t="s">
        <v>625</v>
      </c>
      <c r="F88" s="8" t="s">
        <v>626</v>
      </c>
      <c r="G88" s="6" t="s">
        <v>38</v>
      </c>
      <c r="H88" s="6" t="s">
        <v>39</v>
      </c>
      <c r="I88" s="8" t="s">
        <v>627</v>
      </c>
      <c r="J88" s="9">
        <v>1</v>
      </c>
      <c r="K88" s="9">
        <v>179</v>
      </c>
      <c r="L88" s="9">
        <v>2022</v>
      </c>
      <c r="M88" s="8" t="s">
        <v>628</v>
      </c>
      <c r="N88" s="8" t="s">
        <v>41</v>
      </c>
      <c r="O88" s="8" t="s">
        <v>42</v>
      </c>
      <c r="P88" s="6" t="s">
        <v>55</v>
      </c>
      <c r="Q88" s="8" t="s">
        <v>44</v>
      </c>
      <c r="R88" s="10" t="s">
        <v>629</v>
      </c>
      <c r="S88" s="11"/>
      <c r="T88" s="6"/>
      <c r="U88" s="14" t="str">
        <f>HYPERLINK("https://media.infra-m.ru/1854/1854747/cover/1854747.jpg", "Обложка")</f>
        <v>Обложка</v>
      </c>
      <c r="V88" s="14" t="str">
        <f>HYPERLINK("https://znanium.ru/catalog/product/1854747", "Ознакомиться")</f>
        <v>Ознакомиться</v>
      </c>
      <c r="W88" s="8" t="s">
        <v>630</v>
      </c>
      <c r="X88" s="6"/>
      <c r="Y88" s="6"/>
      <c r="Z88" s="6"/>
      <c r="AA88" s="6" t="s">
        <v>66</v>
      </c>
      <c r="AB88" s="8"/>
    </row>
    <row r="89" spans="1:28" s="4" customFormat="1" ht="51.95" customHeight="1" x14ac:dyDescent="0.2">
      <c r="A89" s="5">
        <v>0</v>
      </c>
      <c r="B89" s="6" t="s">
        <v>631</v>
      </c>
      <c r="C89" s="13">
        <v>1504</v>
      </c>
      <c r="D89" s="8" t="s">
        <v>632</v>
      </c>
      <c r="E89" s="8" t="s">
        <v>633</v>
      </c>
      <c r="F89" s="8" t="s">
        <v>634</v>
      </c>
      <c r="G89" s="6" t="s">
        <v>52</v>
      </c>
      <c r="H89" s="6" t="s">
        <v>39</v>
      </c>
      <c r="I89" s="8" t="s">
        <v>212</v>
      </c>
      <c r="J89" s="9">
        <v>1</v>
      </c>
      <c r="K89" s="9">
        <v>300</v>
      </c>
      <c r="L89" s="9">
        <v>2025</v>
      </c>
      <c r="M89" s="8" t="s">
        <v>635</v>
      </c>
      <c r="N89" s="8" t="s">
        <v>41</v>
      </c>
      <c r="O89" s="8" t="s">
        <v>42</v>
      </c>
      <c r="P89" s="6" t="s">
        <v>92</v>
      </c>
      <c r="Q89" s="8" t="s">
        <v>93</v>
      </c>
      <c r="R89" s="10" t="s">
        <v>636</v>
      </c>
      <c r="S89" s="11" t="s">
        <v>637</v>
      </c>
      <c r="T89" s="6"/>
      <c r="U89" s="14" t="str">
        <f>HYPERLINK("https://media.infra-m.ru/2187/2187018/cover/2187018.jpg", "Обложка")</f>
        <v>Обложка</v>
      </c>
      <c r="V89" s="14" t="str">
        <f>HYPERLINK("https://znanium.ru/catalog/product/1843631", "Ознакомиться")</f>
        <v>Ознакомиться</v>
      </c>
      <c r="W89" s="8" t="s">
        <v>638</v>
      </c>
      <c r="X89" s="6"/>
      <c r="Y89" s="6"/>
      <c r="Z89" s="6"/>
      <c r="AA89" s="6" t="s">
        <v>639</v>
      </c>
      <c r="AB89" s="8"/>
    </row>
    <row r="90" spans="1:28" s="4" customFormat="1" ht="51.95" customHeight="1" x14ac:dyDescent="0.2">
      <c r="A90" s="5">
        <v>0</v>
      </c>
      <c r="B90" s="6" t="s">
        <v>640</v>
      </c>
      <c r="C90" s="13">
        <v>1544</v>
      </c>
      <c r="D90" s="8" t="s">
        <v>641</v>
      </c>
      <c r="E90" s="8" t="s">
        <v>642</v>
      </c>
      <c r="F90" s="8" t="s">
        <v>643</v>
      </c>
      <c r="G90" s="6" t="s">
        <v>88</v>
      </c>
      <c r="H90" s="6" t="s">
        <v>39</v>
      </c>
      <c r="I90" s="8" t="s">
        <v>131</v>
      </c>
      <c r="J90" s="9">
        <v>1</v>
      </c>
      <c r="K90" s="9">
        <v>296</v>
      </c>
      <c r="L90" s="9">
        <v>2025</v>
      </c>
      <c r="M90" s="8" t="s">
        <v>644</v>
      </c>
      <c r="N90" s="8" t="s">
        <v>41</v>
      </c>
      <c r="O90" s="8" t="s">
        <v>42</v>
      </c>
      <c r="P90" s="6" t="s">
        <v>113</v>
      </c>
      <c r="Q90" s="8" t="s">
        <v>123</v>
      </c>
      <c r="R90" s="10" t="s">
        <v>645</v>
      </c>
      <c r="S90" s="11" t="s">
        <v>646</v>
      </c>
      <c r="T90" s="6" t="s">
        <v>184</v>
      </c>
      <c r="U90" s="14" t="str">
        <f>HYPERLINK("https://media.infra-m.ru/2192/2192255/cover/2192255.jpg", "Обложка")</f>
        <v>Обложка</v>
      </c>
      <c r="V90" s="14" t="str">
        <f>HYPERLINK("https://znanium.ru/catalog/product/2029858", "Ознакомиться")</f>
        <v>Ознакомиться</v>
      </c>
      <c r="W90" s="8" t="s">
        <v>524</v>
      </c>
      <c r="X90" s="6"/>
      <c r="Y90" s="6"/>
      <c r="Z90" s="6"/>
      <c r="AA90" s="6" t="s">
        <v>105</v>
      </c>
      <c r="AB90" s="8"/>
    </row>
    <row r="91" spans="1:28" s="4" customFormat="1" ht="42" customHeight="1" x14ac:dyDescent="0.2">
      <c r="A91" s="5">
        <v>0</v>
      </c>
      <c r="B91" s="6" t="s">
        <v>647</v>
      </c>
      <c r="C91" s="7">
        <v>470</v>
      </c>
      <c r="D91" s="8" t="s">
        <v>648</v>
      </c>
      <c r="E91" s="8" t="s">
        <v>649</v>
      </c>
      <c r="F91" s="8" t="s">
        <v>650</v>
      </c>
      <c r="G91" s="6" t="s">
        <v>38</v>
      </c>
      <c r="H91" s="6" t="s">
        <v>39</v>
      </c>
      <c r="I91" s="8" t="s">
        <v>101</v>
      </c>
      <c r="J91" s="9">
        <v>1</v>
      </c>
      <c r="K91" s="9">
        <v>122</v>
      </c>
      <c r="L91" s="9">
        <v>2022</v>
      </c>
      <c r="M91" s="8" t="s">
        <v>651</v>
      </c>
      <c r="N91" s="8" t="s">
        <v>41</v>
      </c>
      <c r="O91" s="8" t="s">
        <v>42</v>
      </c>
      <c r="P91" s="6" t="s">
        <v>55</v>
      </c>
      <c r="Q91" s="8" t="s">
        <v>44</v>
      </c>
      <c r="R91" s="10" t="s">
        <v>351</v>
      </c>
      <c r="S91" s="11"/>
      <c r="T91" s="6" t="s">
        <v>184</v>
      </c>
      <c r="U91" s="14" t="str">
        <f>HYPERLINK("https://media.infra-m.ru/1850/1850397/cover/1850397.jpg", "Обложка")</f>
        <v>Обложка</v>
      </c>
      <c r="V91" s="14" t="str">
        <f>HYPERLINK("https://znanium.ru/catalog/product/1850397", "Ознакомиться")</f>
        <v>Ознакомиться</v>
      </c>
      <c r="W91" s="8" t="s">
        <v>73</v>
      </c>
      <c r="X91" s="6"/>
      <c r="Y91" s="6"/>
      <c r="Z91" s="6"/>
      <c r="AA91" s="6" t="s">
        <v>96</v>
      </c>
      <c r="AB91" s="8"/>
    </row>
    <row r="92" spans="1:28" s="4" customFormat="1" ht="51.95" customHeight="1" x14ac:dyDescent="0.2">
      <c r="A92" s="5">
        <v>0</v>
      </c>
      <c r="B92" s="6" t="s">
        <v>652</v>
      </c>
      <c r="C92" s="13">
        <v>1144</v>
      </c>
      <c r="D92" s="8" t="s">
        <v>653</v>
      </c>
      <c r="E92" s="8" t="s">
        <v>654</v>
      </c>
      <c r="F92" s="8" t="s">
        <v>655</v>
      </c>
      <c r="G92" s="6" t="s">
        <v>88</v>
      </c>
      <c r="H92" s="6" t="s">
        <v>39</v>
      </c>
      <c r="I92" s="8" t="s">
        <v>147</v>
      </c>
      <c r="J92" s="9">
        <v>1</v>
      </c>
      <c r="K92" s="9">
        <v>247</v>
      </c>
      <c r="L92" s="9">
        <v>2024</v>
      </c>
      <c r="M92" s="8" t="s">
        <v>656</v>
      </c>
      <c r="N92" s="8" t="s">
        <v>41</v>
      </c>
      <c r="O92" s="8" t="s">
        <v>42</v>
      </c>
      <c r="P92" s="6" t="s">
        <v>92</v>
      </c>
      <c r="Q92" s="8" t="s">
        <v>123</v>
      </c>
      <c r="R92" s="10" t="s">
        <v>657</v>
      </c>
      <c r="S92" s="11" t="s">
        <v>658</v>
      </c>
      <c r="T92" s="6"/>
      <c r="U92" s="14" t="str">
        <f>HYPERLINK("https://media.infra-m.ru/2006/2006896/cover/2006896.jpg", "Обложка")</f>
        <v>Обложка</v>
      </c>
      <c r="V92" s="14" t="str">
        <f>HYPERLINK("https://znanium.ru/catalog/product/1241806", "Ознакомиться")</f>
        <v>Ознакомиться</v>
      </c>
      <c r="W92" s="8" t="s">
        <v>659</v>
      </c>
      <c r="X92" s="6"/>
      <c r="Y92" s="6"/>
      <c r="Z92" s="6"/>
      <c r="AA92" s="6" t="s">
        <v>388</v>
      </c>
      <c r="AB92" s="8"/>
    </row>
    <row r="93" spans="1:28" s="4" customFormat="1" ht="42" customHeight="1" x14ac:dyDescent="0.2">
      <c r="A93" s="5">
        <v>0</v>
      </c>
      <c r="B93" s="6" t="s">
        <v>660</v>
      </c>
      <c r="C93" s="13">
        <v>1520</v>
      </c>
      <c r="D93" s="8" t="s">
        <v>661</v>
      </c>
      <c r="E93" s="8" t="s">
        <v>662</v>
      </c>
      <c r="F93" s="8" t="s">
        <v>663</v>
      </c>
      <c r="G93" s="6" t="s">
        <v>38</v>
      </c>
      <c r="H93" s="6" t="s">
        <v>39</v>
      </c>
      <c r="I93" s="8" t="s">
        <v>101</v>
      </c>
      <c r="J93" s="9">
        <v>1</v>
      </c>
      <c r="K93" s="9">
        <v>331</v>
      </c>
      <c r="L93" s="9">
        <v>2024</v>
      </c>
      <c r="M93" s="8" t="s">
        <v>664</v>
      </c>
      <c r="N93" s="8" t="s">
        <v>41</v>
      </c>
      <c r="O93" s="8" t="s">
        <v>42</v>
      </c>
      <c r="P93" s="6" t="s">
        <v>55</v>
      </c>
      <c r="Q93" s="8" t="s">
        <v>44</v>
      </c>
      <c r="R93" s="10" t="s">
        <v>522</v>
      </c>
      <c r="S93" s="11"/>
      <c r="T93" s="6"/>
      <c r="U93" s="14" t="str">
        <f>HYPERLINK("https://media.infra-m.ru/1846/1846002/cover/1846002.jpg", "Обложка")</f>
        <v>Обложка</v>
      </c>
      <c r="V93" s="14" t="str">
        <f>HYPERLINK("https://znanium.ru/catalog/product/1846002", "Ознакомиться")</f>
        <v>Ознакомиться</v>
      </c>
      <c r="W93" s="8" t="s">
        <v>665</v>
      </c>
      <c r="X93" s="6"/>
      <c r="Y93" s="6"/>
      <c r="Z93" s="6"/>
      <c r="AA93" s="6" t="s">
        <v>666</v>
      </c>
      <c r="AB93" s="8"/>
    </row>
    <row r="94" spans="1:28" s="4" customFormat="1" ht="51.95" customHeight="1" x14ac:dyDescent="0.2">
      <c r="A94" s="5">
        <v>0</v>
      </c>
      <c r="B94" s="6" t="s">
        <v>667</v>
      </c>
      <c r="C94" s="13">
        <v>1474</v>
      </c>
      <c r="D94" s="8" t="s">
        <v>668</v>
      </c>
      <c r="E94" s="8" t="s">
        <v>669</v>
      </c>
      <c r="F94" s="8" t="s">
        <v>670</v>
      </c>
      <c r="G94" s="6" t="s">
        <v>88</v>
      </c>
      <c r="H94" s="6" t="s">
        <v>39</v>
      </c>
      <c r="I94" s="8" t="s">
        <v>121</v>
      </c>
      <c r="J94" s="9">
        <v>1</v>
      </c>
      <c r="K94" s="9">
        <v>295</v>
      </c>
      <c r="L94" s="9">
        <v>2024</v>
      </c>
      <c r="M94" s="8" t="s">
        <v>671</v>
      </c>
      <c r="N94" s="8" t="s">
        <v>41</v>
      </c>
      <c r="O94" s="8" t="s">
        <v>42</v>
      </c>
      <c r="P94" s="6" t="s">
        <v>113</v>
      </c>
      <c r="Q94" s="8" t="s">
        <v>123</v>
      </c>
      <c r="R94" s="10" t="s">
        <v>672</v>
      </c>
      <c r="S94" s="11" t="s">
        <v>673</v>
      </c>
      <c r="T94" s="6"/>
      <c r="U94" s="14" t="str">
        <f>HYPERLINK("https://media.infra-m.ru/2157/2157174/cover/2157174.jpg", "Обложка")</f>
        <v>Обложка</v>
      </c>
      <c r="V94" s="14" t="str">
        <f>HYPERLINK("https://znanium.ru/catalog/product/1903372", "Ознакомиться")</f>
        <v>Ознакомиться</v>
      </c>
      <c r="W94" s="8" t="s">
        <v>168</v>
      </c>
      <c r="X94" s="6"/>
      <c r="Y94" s="6"/>
      <c r="Z94" s="6"/>
      <c r="AA94" s="6" t="s">
        <v>66</v>
      </c>
      <c r="AB94" s="8"/>
    </row>
    <row r="95" spans="1:28" s="4" customFormat="1" ht="51.95" customHeight="1" x14ac:dyDescent="0.2">
      <c r="A95" s="5">
        <v>0</v>
      </c>
      <c r="B95" s="6" t="s">
        <v>674</v>
      </c>
      <c r="C95" s="13">
        <v>1400</v>
      </c>
      <c r="D95" s="8" t="s">
        <v>675</v>
      </c>
      <c r="E95" s="8" t="s">
        <v>676</v>
      </c>
      <c r="F95" s="8" t="s">
        <v>677</v>
      </c>
      <c r="G95" s="6" t="s">
        <v>38</v>
      </c>
      <c r="H95" s="6" t="s">
        <v>39</v>
      </c>
      <c r="I95" s="8" t="s">
        <v>53</v>
      </c>
      <c r="J95" s="9">
        <v>1</v>
      </c>
      <c r="K95" s="9">
        <v>297</v>
      </c>
      <c r="L95" s="9">
        <v>2024</v>
      </c>
      <c r="M95" s="8" t="s">
        <v>678</v>
      </c>
      <c r="N95" s="8" t="s">
        <v>41</v>
      </c>
      <c r="O95" s="8" t="s">
        <v>42</v>
      </c>
      <c r="P95" s="6" t="s">
        <v>55</v>
      </c>
      <c r="Q95" s="8" t="s">
        <v>44</v>
      </c>
      <c r="R95" s="10" t="s">
        <v>679</v>
      </c>
      <c r="S95" s="11"/>
      <c r="T95" s="6"/>
      <c r="U95" s="14" t="str">
        <f>HYPERLINK("https://media.infra-m.ru/2061/2061462/cover/2061462.jpg", "Обложка")</f>
        <v>Обложка</v>
      </c>
      <c r="V95" s="14" t="str">
        <f>HYPERLINK("https://znanium.ru/catalog/product/2061462", "Ознакомиться")</f>
        <v>Ознакомиться</v>
      </c>
      <c r="W95" s="8" t="s">
        <v>73</v>
      </c>
      <c r="X95" s="6"/>
      <c r="Y95" s="6"/>
      <c r="Z95" s="6"/>
      <c r="AA95" s="6" t="s">
        <v>604</v>
      </c>
      <c r="AB95" s="8" t="s">
        <v>680</v>
      </c>
    </row>
    <row r="96" spans="1:28" s="4" customFormat="1" ht="51.95" customHeight="1" x14ac:dyDescent="0.2">
      <c r="A96" s="5">
        <v>0</v>
      </c>
      <c r="B96" s="6" t="s">
        <v>681</v>
      </c>
      <c r="C96" s="7">
        <v>630</v>
      </c>
      <c r="D96" s="8" t="s">
        <v>682</v>
      </c>
      <c r="E96" s="8" t="s">
        <v>683</v>
      </c>
      <c r="F96" s="8" t="s">
        <v>677</v>
      </c>
      <c r="G96" s="6" t="s">
        <v>38</v>
      </c>
      <c r="H96" s="6" t="s">
        <v>39</v>
      </c>
      <c r="I96" s="8" t="s">
        <v>101</v>
      </c>
      <c r="J96" s="9">
        <v>1</v>
      </c>
      <c r="K96" s="9">
        <v>179</v>
      </c>
      <c r="L96" s="9">
        <v>2020</v>
      </c>
      <c r="M96" s="8" t="s">
        <v>684</v>
      </c>
      <c r="N96" s="8" t="s">
        <v>41</v>
      </c>
      <c r="O96" s="8" t="s">
        <v>42</v>
      </c>
      <c r="P96" s="6" t="s">
        <v>55</v>
      </c>
      <c r="Q96" s="8" t="s">
        <v>44</v>
      </c>
      <c r="R96" s="10" t="s">
        <v>679</v>
      </c>
      <c r="S96" s="11"/>
      <c r="T96" s="6"/>
      <c r="U96" s="14" t="str">
        <f>HYPERLINK("https://media.infra-m.ru/1082/1082924/cover/1082924.jpg", "Обложка")</f>
        <v>Обложка</v>
      </c>
      <c r="V96" s="14" t="str">
        <f>HYPERLINK("https://znanium.ru/catalog/product/2061462", "Ознакомиться")</f>
        <v>Ознакомиться</v>
      </c>
      <c r="W96" s="8" t="s">
        <v>73</v>
      </c>
      <c r="X96" s="6"/>
      <c r="Y96" s="6"/>
      <c r="Z96" s="6"/>
      <c r="AA96" s="6" t="s">
        <v>388</v>
      </c>
      <c r="AB96" s="8" t="s">
        <v>680</v>
      </c>
    </row>
    <row r="97" spans="1:28" s="4" customFormat="1" ht="51.95" customHeight="1" x14ac:dyDescent="0.2">
      <c r="A97" s="5">
        <v>0</v>
      </c>
      <c r="B97" s="6" t="s">
        <v>685</v>
      </c>
      <c r="C97" s="13">
        <v>1290</v>
      </c>
      <c r="D97" s="8" t="s">
        <v>686</v>
      </c>
      <c r="E97" s="8" t="s">
        <v>687</v>
      </c>
      <c r="F97" s="8" t="s">
        <v>688</v>
      </c>
      <c r="G97" s="6" t="s">
        <v>52</v>
      </c>
      <c r="H97" s="6" t="s">
        <v>39</v>
      </c>
      <c r="I97" s="8" t="s">
        <v>53</v>
      </c>
      <c r="J97" s="9">
        <v>1</v>
      </c>
      <c r="K97" s="9">
        <v>240</v>
      </c>
      <c r="L97" s="9">
        <v>2025</v>
      </c>
      <c r="M97" s="8" t="s">
        <v>689</v>
      </c>
      <c r="N97" s="8" t="s">
        <v>41</v>
      </c>
      <c r="O97" s="8" t="s">
        <v>42</v>
      </c>
      <c r="P97" s="6" t="s">
        <v>55</v>
      </c>
      <c r="Q97" s="8" t="s">
        <v>44</v>
      </c>
      <c r="R97" s="10" t="s">
        <v>690</v>
      </c>
      <c r="S97" s="11"/>
      <c r="T97" s="6"/>
      <c r="U97" s="14" t="str">
        <f>HYPERLINK("https://media.infra-m.ru/2155/2155923/cover/2155923.jpg", "Обложка")</f>
        <v>Обложка</v>
      </c>
      <c r="V97" s="14" t="str">
        <f>HYPERLINK("https://znanium.ru/catalog/product/2155923", "Ознакомиться")</f>
        <v>Ознакомиться</v>
      </c>
      <c r="W97" s="8" t="s">
        <v>691</v>
      </c>
      <c r="X97" s="6" t="s">
        <v>692</v>
      </c>
      <c r="Y97" s="6"/>
      <c r="Z97" s="6"/>
      <c r="AA97" s="6" t="s">
        <v>538</v>
      </c>
      <c r="AB97" s="8"/>
    </row>
    <row r="98" spans="1:28" s="4" customFormat="1" ht="51.95" customHeight="1" x14ac:dyDescent="0.2">
      <c r="A98" s="5">
        <v>0</v>
      </c>
      <c r="B98" s="6" t="s">
        <v>693</v>
      </c>
      <c r="C98" s="7">
        <v>910</v>
      </c>
      <c r="D98" s="8" t="s">
        <v>694</v>
      </c>
      <c r="E98" s="8" t="s">
        <v>695</v>
      </c>
      <c r="F98" s="8" t="s">
        <v>696</v>
      </c>
      <c r="G98" s="6" t="s">
        <v>88</v>
      </c>
      <c r="H98" s="6" t="s">
        <v>341</v>
      </c>
      <c r="I98" s="8"/>
      <c r="J98" s="9">
        <v>1</v>
      </c>
      <c r="K98" s="9">
        <v>254</v>
      </c>
      <c r="L98" s="9">
        <v>2021</v>
      </c>
      <c r="M98" s="8" t="s">
        <v>697</v>
      </c>
      <c r="N98" s="8" t="s">
        <v>41</v>
      </c>
      <c r="O98" s="8" t="s">
        <v>42</v>
      </c>
      <c r="P98" s="6" t="s">
        <v>92</v>
      </c>
      <c r="Q98" s="8" t="s">
        <v>123</v>
      </c>
      <c r="R98" s="10" t="s">
        <v>698</v>
      </c>
      <c r="S98" s="11" t="s">
        <v>699</v>
      </c>
      <c r="T98" s="6" t="s">
        <v>184</v>
      </c>
      <c r="U98" s="14" t="str">
        <f>HYPERLINK("https://media.infra-m.ru/1235/1235907/cover/1235907.jpg", "Обложка")</f>
        <v>Обложка</v>
      </c>
      <c r="V98" s="14" t="str">
        <f>HYPERLINK("https://znanium.ru/catalog/product/2140130", "Ознакомиться")</f>
        <v>Ознакомиться</v>
      </c>
      <c r="W98" s="8" t="s">
        <v>425</v>
      </c>
      <c r="X98" s="6"/>
      <c r="Y98" s="6"/>
      <c r="Z98" s="6"/>
      <c r="AA98" s="6" t="s">
        <v>217</v>
      </c>
      <c r="AB98" s="8"/>
    </row>
    <row r="99" spans="1:28" s="4" customFormat="1" ht="51.95" customHeight="1" x14ac:dyDescent="0.2">
      <c r="A99" s="5">
        <v>0</v>
      </c>
      <c r="B99" s="6" t="s">
        <v>700</v>
      </c>
      <c r="C99" s="7">
        <v>750</v>
      </c>
      <c r="D99" s="8" t="s">
        <v>701</v>
      </c>
      <c r="E99" s="8" t="s">
        <v>702</v>
      </c>
      <c r="F99" s="8" t="s">
        <v>703</v>
      </c>
      <c r="G99" s="6" t="s">
        <v>88</v>
      </c>
      <c r="H99" s="6" t="s">
        <v>39</v>
      </c>
      <c r="I99" s="8" t="s">
        <v>147</v>
      </c>
      <c r="J99" s="9">
        <v>1</v>
      </c>
      <c r="K99" s="9">
        <v>189</v>
      </c>
      <c r="L99" s="9">
        <v>2022</v>
      </c>
      <c r="M99" s="8" t="s">
        <v>704</v>
      </c>
      <c r="N99" s="8" t="s">
        <v>705</v>
      </c>
      <c r="O99" s="8" t="s">
        <v>706</v>
      </c>
      <c r="P99" s="6" t="s">
        <v>707</v>
      </c>
      <c r="Q99" s="8" t="s">
        <v>123</v>
      </c>
      <c r="R99" s="10" t="s">
        <v>708</v>
      </c>
      <c r="S99" s="11" t="s">
        <v>709</v>
      </c>
      <c r="T99" s="6"/>
      <c r="U99" s="14" t="str">
        <f>HYPERLINK("https://media.infra-m.ru/1860/1860859/cover/1860859.jpg", "Обложка")</f>
        <v>Обложка</v>
      </c>
      <c r="V99" s="14" t="str">
        <f>HYPERLINK("https://znanium.ru/catalog/product/1860859", "Ознакомиться")</f>
        <v>Ознакомиться</v>
      </c>
      <c r="W99" s="8" t="s">
        <v>710</v>
      </c>
      <c r="X99" s="6"/>
      <c r="Y99" s="6"/>
      <c r="Z99" s="6"/>
      <c r="AA99" s="6" t="s">
        <v>447</v>
      </c>
      <c r="AB99" s="8"/>
    </row>
    <row r="100" spans="1:28" s="4" customFormat="1" ht="51.95" customHeight="1" x14ac:dyDescent="0.2">
      <c r="A100" s="5">
        <v>0</v>
      </c>
      <c r="B100" s="6" t="s">
        <v>711</v>
      </c>
      <c r="C100" s="13">
        <v>1660</v>
      </c>
      <c r="D100" s="8" t="s">
        <v>712</v>
      </c>
      <c r="E100" s="8" t="s">
        <v>713</v>
      </c>
      <c r="F100" s="8" t="s">
        <v>714</v>
      </c>
      <c r="G100" s="6" t="s">
        <v>88</v>
      </c>
      <c r="H100" s="6" t="s">
        <v>39</v>
      </c>
      <c r="I100" s="8" t="s">
        <v>131</v>
      </c>
      <c r="J100" s="9">
        <v>1</v>
      </c>
      <c r="K100" s="9">
        <v>332</v>
      </c>
      <c r="L100" s="9">
        <v>2025</v>
      </c>
      <c r="M100" s="8" t="s">
        <v>715</v>
      </c>
      <c r="N100" s="8" t="s">
        <v>41</v>
      </c>
      <c r="O100" s="8" t="s">
        <v>716</v>
      </c>
      <c r="P100" s="6" t="s">
        <v>113</v>
      </c>
      <c r="Q100" s="8" t="s">
        <v>123</v>
      </c>
      <c r="R100" s="10" t="s">
        <v>717</v>
      </c>
      <c r="S100" s="11" t="s">
        <v>718</v>
      </c>
      <c r="T100" s="6" t="s">
        <v>184</v>
      </c>
      <c r="U100" s="14" t="str">
        <f>HYPERLINK("https://media.infra-m.ru/1906/1906699/cover/1906699.jpg", "Обложка")</f>
        <v>Обложка</v>
      </c>
      <c r="V100" s="14" t="str">
        <f>HYPERLINK("https://znanium.ru/catalog/product/1906699", "Ознакомиться")</f>
        <v>Ознакомиться</v>
      </c>
      <c r="W100" s="8" t="s">
        <v>719</v>
      </c>
      <c r="X100" s="6"/>
      <c r="Y100" s="6"/>
      <c r="Z100" s="6"/>
      <c r="AA100" s="6" t="s">
        <v>720</v>
      </c>
      <c r="AB100" s="8"/>
    </row>
    <row r="101" spans="1:28" s="4" customFormat="1" ht="51.95" customHeight="1" x14ac:dyDescent="0.2">
      <c r="A101" s="5">
        <v>0</v>
      </c>
      <c r="B101" s="6" t="s">
        <v>721</v>
      </c>
      <c r="C101" s="7">
        <v>970</v>
      </c>
      <c r="D101" s="8" t="s">
        <v>722</v>
      </c>
      <c r="E101" s="8" t="s">
        <v>723</v>
      </c>
      <c r="F101" s="8" t="s">
        <v>724</v>
      </c>
      <c r="G101" s="6" t="s">
        <v>88</v>
      </c>
      <c r="H101" s="6" t="s">
        <v>39</v>
      </c>
      <c r="I101" s="8" t="s">
        <v>147</v>
      </c>
      <c r="J101" s="9">
        <v>1</v>
      </c>
      <c r="K101" s="9">
        <v>216</v>
      </c>
      <c r="L101" s="9">
        <v>2023</v>
      </c>
      <c r="M101" s="8" t="s">
        <v>725</v>
      </c>
      <c r="N101" s="8" t="s">
        <v>41</v>
      </c>
      <c r="O101" s="8" t="s">
        <v>716</v>
      </c>
      <c r="P101" s="6" t="s">
        <v>92</v>
      </c>
      <c r="Q101" s="8" t="s">
        <v>123</v>
      </c>
      <c r="R101" s="10" t="s">
        <v>726</v>
      </c>
      <c r="S101" s="11" t="s">
        <v>727</v>
      </c>
      <c r="T101" s="6"/>
      <c r="U101" s="14" t="str">
        <f>HYPERLINK("https://media.infra-m.ru/1904/1904461/cover/1904461.jpg", "Обложка")</f>
        <v>Обложка</v>
      </c>
      <c r="V101" s="14" t="str">
        <f>HYPERLINK("https://znanium.ru/catalog/product/1904461", "Ознакомиться")</f>
        <v>Ознакомиться</v>
      </c>
      <c r="W101" s="8" t="s">
        <v>425</v>
      </c>
      <c r="X101" s="6"/>
      <c r="Y101" s="6"/>
      <c r="Z101" s="6"/>
      <c r="AA101" s="6" t="s">
        <v>96</v>
      </c>
      <c r="AB101" s="8"/>
    </row>
    <row r="102" spans="1:28" s="4" customFormat="1" ht="51.95" customHeight="1" x14ac:dyDescent="0.2">
      <c r="A102" s="5">
        <v>0</v>
      </c>
      <c r="B102" s="6" t="s">
        <v>728</v>
      </c>
      <c r="C102" s="7">
        <v>794</v>
      </c>
      <c r="D102" s="8" t="s">
        <v>729</v>
      </c>
      <c r="E102" s="8" t="s">
        <v>723</v>
      </c>
      <c r="F102" s="8" t="s">
        <v>730</v>
      </c>
      <c r="G102" s="6" t="s">
        <v>52</v>
      </c>
      <c r="H102" s="6" t="s">
        <v>39</v>
      </c>
      <c r="I102" s="8" t="s">
        <v>147</v>
      </c>
      <c r="J102" s="9">
        <v>1</v>
      </c>
      <c r="K102" s="9">
        <v>169</v>
      </c>
      <c r="L102" s="9">
        <v>2024</v>
      </c>
      <c r="M102" s="8" t="s">
        <v>731</v>
      </c>
      <c r="N102" s="8" t="s">
        <v>41</v>
      </c>
      <c r="O102" s="8" t="s">
        <v>716</v>
      </c>
      <c r="P102" s="6" t="s">
        <v>92</v>
      </c>
      <c r="Q102" s="8" t="s">
        <v>123</v>
      </c>
      <c r="R102" s="10" t="s">
        <v>732</v>
      </c>
      <c r="S102" s="11" t="s">
        <v>733</v>
      </c>
      <c r="T102" s="6"/>
      <c r="U102" s="14" t="str">
        <f>HYPERLINK("https://media.infra-m.ru/2144/2144884/cover/2144884.jpg", "Обложка")</f>
        <v>Обложка</v>
      </c>
      <c r="V102" s="14" t="str">
        <f>HYPERLINK("https://znanium.ru/catalog/product/1020561", "Ознакомиться")</f>
        <v>Ознакомиться</v>
      </c>
      <c r="W102" s="8" t="s">
        <v>734</v>
      </c>
      <c r="X102" s="6"/>
      <c r="Y102" s="6"/>
      <c r="Z102" s="6"/>
      <c r="AA102" s="6" t="s">
        <v>240</v>
      </c>
      <c r="AB102" s="8"/>
    </row>
    <row r="103" spans="1:28" s="4" customFormat="1" ht="42" customHeight="1" x14ac:dyDescent="0.2">
      <c r="A103" s="5">
        <v>0</v>
      </c>
      <c r="B103" s="6" t="s">
        <v>735</v>
      </c>
      <c r="C103" s="7">
        <v>244.9</v>
      </c>
      <c r="D103" s="8" t="s">
        <v>736</v>
      </c>
      <c r="E103" s="8" t="s">
        <v>723</v>
      </c>
      <c r="F103" s="8" t="s">
        <v>737</v>
      </c>
      <c r="G103" s="6" t="s">
        <v>38</v>
      </c>
      <c r="H103" s="6" t="s">
        <v>110</v>
      </c>
      <c r="I103" s="8" t="s">
        <v>738</v>
      </c>
      <c r="J103" s="9">
        <v>30</v>
      </c>
      <c r="K103" s="9">
        <v>184</v>
      </c>
      <c r="L103" s="9">
        <v>2017</v>
      </c>
      <c r="M103" s="8" t="s">
        <v>739</v>
      </c>
      <c r="N103" s="8" t="s">
        <v>41</v>
      </c>
      <c r="O103" s="8" t="s">
        <v>716</v>
      </c>
      <c r="P103" s="6" t="s">
        <v>92</v>
      </c>
      <c r="Q103" s="8" t="s">
        <v>123</v>
      </c>
      <c r="R103" s="10" t="s">
        <v>740</v>
      </c>
      <c r="S103" s="11"/>
      <c r="T103" s="6"/>
      <c r="U103" s="14" t="str">
        <f>HYPERLINK("https://media.infra-m.ru/0534/0534881/cover/534881.jpg", "Обложка")</f>
        <v>Обложка</v>
      </c>
      <c r="V103" s="14" t="str">
        <f>HYPERLINK("https://znanium.ru/catalog/product/105088", "Ознакомиться")</f>
        <v>Ознакомиться</v>
      </c>
      <c r="W103" s="8"/>
      <c r="X103" s="6"/>
      <c r="Y103" s="6"/>
      <c r="Z103" s="6"/>
      <c r="AA103" s="6" t="s">
        <v>741</v>
      </c>
      <c r="AB103" s="8"/>
    </row>
    <row r="104" spans="1:28" s="4" customFormat="1" ht="51.95" customHeight="1" x14ac:dyDescent="0.2">
      <c r="A104" s="5">
        <v>0</v>
      </c>
      <c r="B104" s="6" t="s">
        <v>742</v>
      </c>
      <c r="C104" s="7">
        <v>584</v>
      </c>
      <c r="D104" s="8" t="s">
        <v>743</v>
      </c>
      <c r="E104" s="8" t="s">
        <v>723</v>
      </c>
      <c r="F104" s="8" t="s">
        <v>744</v>
      </c>
      <c r="G104" s="6" t="s">
        <v>38</v>
      </c>
      <c r="H104" s="6" t="s">
        <v>341</v>
      </c>
      <c r="I104" s="8"/>
      <c r="J104" s="9">
        <v>1</v>
      </c>
      <c r="K104" s="9">
        <v>112</v>
      </c>
      <c r="L104" s="9">
        <v>2025</v>
      </c>
      <c r="M104" s="8" t="s">
        <v>745</v>
      </c>
      <c r="N104" s="8" t="s">
        <v>41</v>
      </c>
      <c r="O104" s="8" t="s">
        <v>716</v>
      </c>
      <c r="P104" s="6" t="s">
        <v>746</v>
      </c>
      <c r="Q104" s="8" t="s">
        <v>123</v>
      </c>
      <c r="R104" s="10" t="s">
        <v>747</v>
      </c>
      <c r="S104" s="11"/>
      <c r="T104" s="6"/>
      <c r="U104" s="14" t="str">
        <f>HYPERLINK("https://media.infra-m.ru/2193/2193210/cover/2193210.jpg", "Обложка")</f>
        <v>Обложка</v>
      </c>
      <c r="V104" s="12"/>
      <c r="W104" s="8" t="s">
        <v>748</v>
      </c>
      <c r="X104" s="6"/>
      <c r="Y104" s="6"/>
      <c r="Z104" s="6"/>
      <c r="AA104" s="6" t="s">
        <v>749</v>
      </c>
      <c r="AB104" s="8"/>
    </row>
    <row r="105" spans="1:28" s="4" customFormat="1" ht="21.95" customHeight="1" x14ac:dyDescent="0.2">
      <c r="A105" s="5">
        <v>0</v>
      </c>
      <c r="B105" s="6" t="s">
        <v>750</v>
      </c>
      <c r="C105" s="7">
        <v>54.9</v>
      </c>
      <c r="D105" s="8" t="s">
        <v>751</v>
      </c>
      <c r="E105" s="8" t="s">
        <v>723</v>
      </c>
      <c r="F105" s="8"/>
      <c r="G105" s="6" t="s">
        <v>752</v>
      </c>
      <c r="H105" s="6" t="s">
        <v>110</v>
      </c>
      <c r="I105" s="8" t="s">
        <v>753</v>
      </c>
      <c r="J105" s="9">
        <v>1</v>
      </c>
      <c r="K105" s="9">
        <v>76</v>
      </c>
      <c r="L105" s="9">
        <v>2016</v>
      </c>
      <c r="M105" s="8" t="s">
        <v>754</v>
      </c>
      <c r="N105" s="8" t="s">
        <v>41</v>
      </c>
      <c r="O105" s="8" t="s">
        <v>716</v>
      </c>
      <c r="P105" s="6" t="s">
        <v>755</v>
      </c>
      <c r="Q105" s="8" t="s">
        <v>123</v>
      </c>
      <c r="R105" s="10"/>
      <c r="S105" s="11"/>
      <c r="T105" s="6"/>
      <c r="U105" s="12"/>
      <c r="V105" s="14" t="str">
        <f>HYPERLINK("https://znanium.ru/catalog/product/221818", "Ознакомиться")</f>
        <v>Ознакомиться</v>
      </c>
      <c r="W105" s="8"/>
      <c r="X105" s="6"/>
      <c r="Y105" s="6"/>
      <c r="Z105" s="6"/>
      <c r="AA105" s="6" t="s">
        <v>217</v>
      </c>
      <c r="AB105" s="8"/>
    </row>
    <row r="106" spans="1:28" s="4" customFormat="1" ht="51.95" customHeight="1" x14ac:dyDescent="0.2">
      <c r="A106" s="5">
        <v>0</v>
      </c>
      <c r="B106" s="6" t="s">
        <v>756</v>
      </c>
      <c r="C106" s="7">
        <v>480</v>
      </c>
      <c r="D106" s="8" t="s">
        <v>757</v>
      </c>
      <c r="E106" s="8" t="s">
        <v>758</v>
      </c>
      <c r="F106" s="8" t="s">
        <v>759</v>
      </c>
      <c r="G106" s="6" t="s">
        <v>38</v>
      </c>
      <c r="H106" s="6" t="s">
        <v>39</v>
      </c>
      <c r="I106" s="8" t="s">
        <v>101</v>
      </c>
      <c r="J106" s="9">
        <v>1</v>
      </c>
      <c r="K106" s="9">
        <v>140</v>
      </c>
      <c r="L106" s="9">
        <v>2019</v>
      </c>
      <c r="M106" s="8" t="s">
        <v>760</v>
      </c>
      <c r="N106" s="8" t="s">
        <v>41</v>
      </c>
      <c r="O106" s="8" t="s">
        <v>42</v>
      </c>
      <c r="P106" s="6" t="s">
        <v>55</v>
      </c>
      <c r="Q106" s="8" t="s">
        <v>44</v>
      </c>
      <c r="R106" s="10" t="s">
        <v>761</v>
      </c>
      <c r="S106" s="11"/>
      <c r="T106" s="6"/>
      <c r="U106" s="14" t="str">
        <f>HYPERLINK("https://media.infra-m.ru/1033/1033099/cover/1033099.jpg", "Обложка")</f>
        <v>Обложка</v>
      </c>
      <c r="V106" s="14" t="str">
        <f>HYPERLINK("https://znanium.ru/catalog/product/1033099", "Ознакомиться")</f>
        <v>Ознакомиться</v>
      </c>
      <c r="W106" s="8" t="s">
        <v>762</v>
      </c>
      <c r="X106" s="6"/>
      <c r="Y106" s="6"/>
      <c r="Z106" s="6"/>
      <c r="AA106" s="6" t="s">
        <v>336</v>
      </c>
      <c r="AB106" s="8"/>
    </row>
    <row r="107" spans="1:28" s="4" customFormat="1" ht="44.1" customHeight="1" x14ac:dyDescent="0.2">
      <c r="A107" s="5">
        <v>0</v>
      </c>
      <c r="B107" s="6" t="s">
        <v>763</v>
      </c>
      <c r="C107" s="7">
        <v>490</v>
      </c>
      <c r="D107" s="8" t="s">
        <v>764</v>
      </c>
      <c r="E107" s="8" t="s">
        <v>765</v>
      </c>
      <c r="F107" s="8" t="s">
        <v>766</v>
      </c>
      <c r="G107" s="6" t="s">
        <v>38</v>
      </c>
      <c r="H107" s="6" t="s">
        <v>222</v>
      </c>
      <c r="I107" s="8" t="s">
        <v>101</v>
      </c>
      <c r="J107" s="9">
        <v>1</v>
      </c>
      <c r="K107" s="9">
        <v>85</v>
      </c>
      <c r="L107" s="9">
        <v>2021</v>
      </c>
      <c r="M107" s="8" t="s">
        <v>767</v>
      </c>
      <c r="N107" s="8" t="s">
        <v>41</v>
      </c>
      <c r="O107" s="8" t="s">
        <v>42</v>
      </c>
      <c r="P107" s="6" t="s">
        <v>55</v>
      </c>
      <c r="Q107" s="8" t="s">
        <v>587</v>
      </c>
      <c r="R107" s="10" t="s">
        <v>522</v>
      </c>
      <c r="S107" s="11"/>
      <c r="T107" s="6"/>
      <c r="U107" s="14" t="str">
        <f>HYPERLINK("https://media.infra-m.ru/1216/1216863/cover/1216863.jpg", "Обложка")</f>
        <v>Обложка</v>
      </c>
      <c r="V107" s="14" t="str">
        <f>HYPERLINK("https://znanium.ru/catalog/product/1216863", "Ознакомиться")</f>
        <v>Ознакомиться</v>
      </c>
      <c r="W107" s="8" t="s">
        <v>73</v>
      </c>
      <c r="X107" s="6"/>
      <c r="Y107" s="6"/>
      <c r="Z107" s="6"/>
      <c r="AA107" s="6" t="s">
        <v>105</v>
      </c>
      <c r="AB107" s="8"/>
    </row>
    <row r="108" spans="1:28" s="4" customFormat="1" ht="51.95" customHeight="1" x14ac:dyDescent="0.2">
      <c r="A108" s="5">
        <v>0</v>
      </c>
      <c r="B108" s="6" t="s">
        <v>768</v>
      </c>
      <c r="C108" s="7">
        <v>490</v>
      </c>
      <c r="D108" s="8" t="s">
        <v>769</v>
      </c>
      <c r="E108" s="8" t="s">
        <v>770</v>
      </c>
      <c r="F108" s="8" t="s">
        <v>771</v>
      </c>
      <c r="G108" s="6" t="s">
        <v>38</v>
      </c>
      <c r="H108" s="6" t="s">
        <v>39</v>
      </c>
      <c r="I108" s="8" t="s">
        <v>147</v>
      </c>
      <c r="J108" s="9">
        <v>1</v>
      </c>
      <c r="K108" s="9">
        <v>99</v>
      </c>
      <c r="L108" s="9">
        <v>2020</v>
      </c>
      <c r="M108" s="8" t="s">
        <v>772</v>
      </c>
      <c r="N108" s="8" t="s">
        <v>41</v>
      </c>
      <c r="O108" s="8" t="s">
        <v>42</v>
      </c>
      <c r="P108" s="6" t="s">
        <v>92</v>
      </c>
      <c r="Q108" s="8" t="s">
        <v>123</v>
      </c>
      <c r="R108" s="10" t="s">
        <v>773</v>
      </c>
      <c r="S108" s="11" t="s">
        <v>774</v>
      </c>
      <c r="T108" s="6"/>
      <c r="U108" s="14" t="str">
        <f>HYPERLINK("https://media.infra-m.ru/1942/1942688/cover/1942688.jpg", "Обложка")</f>
        <v>Обложка</v>
      </c>
      <c r="V108" s="14" t="str">
        <f>HYPERLINK("https://znanium.ru/catalog/product/912747", "Ознакомиться")</f>
        <v>Ознакомиться</v>
      </c>
      <c r="W108" s="8" t="s">
        <v>775</v>
      </c>
      <c r="X108" s="6"/>
      <c r="Y108" s="6"/>
      <c r="Z108" s="6"/>
      <c r="AA108" s="6" t="s">
        <v>96</v>
      </c>
      <c r="AB108" s="8"/>
    </row>
    <row r="109" spans="1:28" s="4" customFormat="1" ht="51.95" customHeight="1" x14ac:dyDescent="0.2">
      <c r="A109" s="5">
        <v>0</v>
      </c>
      <c r="B109" s="6" t="s">
        <v>776</v>
      </c>
      <c r="C109" s="7">
        <v>490</v>
      </c>
      <c r="D109" s="8" t="s">
        <v>777</v>
      </c>
      <c r="E109" s="8" t="s">
        <v>770</v>
      </c>
      <c r="F109" s="8" t="s">
        <v>771</v>
      </c>
      <c r="G109" s="6" t="s">
        <v>38</v>
      </c>
      <c r="H109" s="6" t="s">
        <v>39</v>
      </c>
      <c r="I109" s="8" t="s">
        <v>172</v>
      </c>
      <c r="J109" s="9">
        <v>1</v>
      </c>
      <c r="K109" s="9">
        <v>99</v>
      </c>
      <c r="L109" s="9">
        <v>2024</v>
      </c>
      <c r="M109" s="8" t="s">
        <v>778</v>
      </c>
      <c r="N109" s="8" t="s">
        <v>41</v>
      </c>
      <c r="O109" s="8" t="s">
        <v>42</v>
      </c>
      <c r="P109" s="6" t="s">
        <v>92</v>
      </c>
      <c r="Q109" s="8" t="s">
        <v>114</v>
      </c>
      <c r="R109" s="10" t="s">
        <v>779</v>
      </c>
      <c r="S109" s="11" t="s">
        <v>780</v>
      </c>
      <c r="T109" s="6"/>
      <c r="U109" s="14" t="str">
        <f>HYPERLINK("https://media.infra-m.ru/1844/1844361/cover/1844361.jpg", "Обложка")</f>
        <v>Обложка</v>
      </c>
      <c r="V109" s="14" t="str">
        <f>HYPERLINK("https://znanium.ru/catalog/product/1844361", "Ознакомиться")</f>
        <v>Ознакомиться</v>
      </c>
      <c r="W109" s="8" t="s">
        <v>775</v>
      </c>
      <c r="X109" s="6"/>
      <c r="Y109" s="6"/>
      <c r="Z109" s="6" t="s">
        <v>176</v>
      </c>
      <c r="AA109" s="6" t="s">
        <v>66</v>
      </c>
      <c r="AB109" s="8"/>
    </row>
    <row r="110" spans="1:28" s="4" customFormat="1" ht="51.95" customHeight="1" x14ac:dyDescent="0.2">
      <c r="A110" s="5">
        <v>0</v>
      </c>
      <c r="B110" s="6" t="s">
        <v>781</v>
      </c>
      <c r="C110" s="7">
        <v>820</v>
      </c>
      <c r="D110" s="8" t="s">
        <v>782</v>
      </c>
      <c r="E110" s="8" t="s">
        <v>783</v>
      </c>
      <c r="F110" s="8" t="s">
        <v>784</v>
      </c>
      <c r="G110" s="6" t="s">
        <v>52</v>
      </c>
      <c r="H110" s="6" t="s">
        <v>39</v>
      </c>
      <c r="I110" s="8" t="s">
        <v>508</v>
      </c>
      <c r="J110" s="9">
        <v>1</v>
      </c>
      <c r="K110" s="9">
        <v>188</v>
      </c>
      <c r="L110" s="9">
        <v>2022</v>
      </c>
      <c r="M110" s="8" t="s">
        <v>785</v>
      </c>
      <c r="N110" s="8" t="s">
        <v>41</v>
      </c>
      <c r="O110" s="8" t="s">
        <v>42</v>
      </c>
      <c r="P110" s="6" t="s">
        <v>92</v>
      </c>
      <c r="Q110" s="8" t="s">
        <v>510</v>
      </c>
      <c r="R110" s="10" t="s">
        <v>786</v>
      </c>
      <c r="S110" s="11" t="s">
        <v>787</v>
      </c>
      <c r="T110" s="6"/>
      <c r="U110" s="14" t="str">
        <f>HYPERLINK("https://media.infra-m.ru/1414/1414396/cover/1414396.jpg", "Обложка")</f>
        <v>Обложка</v>
      </c>
      <c r="V110" s="14" t="str">
        <f>HYPERLINK("https://znanium.ru/catalog/product/1414396", "Ознакомиться")</f>
        <v>Ознакомиться</v>
      </c>
      <c r="W110" s="8" t="s">
        <v>788</v>
      </c>
      <c r="X110" s="6"/>
      <c r="Y110" s="6"/>
      <c r="Z110" s="6"/>
      <c r="AA110" s="6" t="s">
        <v>57</v>
      </c>
      <c r="AB110" s="8"/>
    </row>
    <row r="111" spans="1:28" s="4" customFormat="1" ht="44.1" customHeight="1" x14ac:dyDescent="0.2">
      <c r="A111" s="5">
        <v>0</v>
      </c>
      <c r="B111" s="6" t="s">
        <v>789</v>
      </c>
      <c r="C111" s="13">
        <v>1000</v>
      </c>
      <c r="D111" s="8" t="s">
        <v>790</v>
      </c>
      <c r="E111" s="8" t="s">
        <v>791</v>
      </c>
      <c r="F111" s="8" t="s">
        <v>792</v>
      </c>
      <c r="G111" s="6" t="s">
        <v>38</v>
      </c>
      <c r="H111" s="6" t="s">
        <v>79</v>
      </c>
      <c r="I111" s="8"/>
      <c r="J111" s="9">
        <v>1</v>
      </c>
      <c r="K111" s="9">
        <v>264</v>
      </c>
      <c r="L111" s="9">
        <v>2022</v>
      </c>
      <c r="M111" s="8" t="s">
        <v>793</v>
      </c>
      <c r="N111" s="8" t="s">
        <v>41</v>
      </c>
      <c r="O111" s="8" t="s">
        <v>42</v>
      </c>
      <c r="P111" s="6" t="s">
        <v>92</v>
      </c>
      <c r="Q111" s="8" t="s">
        <v>123</v>
      </c>
      <c r="R111" s="10" t="s">
        <v>732</v>
      </c>
      <c r="S111" s="11"/>
      <c r="T111" s="6"/>
      <c r="U111" s="14" t="str">
        <f>HYPERLINK("https://media.infra-m.ru/1855/1855982/cover/1855982.jpg", "Обложка")</f>
        <v>Обложка</v>
      </c>
      <c r="V111" s="14" t="str">
        <f>HYPERLINK("https://znanium.ru/catalog/product/1855982", "Ознакомиться")</f>
        <v>Ознакомиться</v>
      </c>
      <c r="W111" s="8" t="s">
        <v>615</v>
      </c>
      <c r="X111" s="6"/>
      <c r="Y111" s="6"/>
      <c r="Z111" s="6"/>
      <c r="AA111" s="6" t="s">
        <v>66</v>
      </c>
      <c r="AB111" s="8"/>
    </row>
    <row r="112" spans="1:28" s="4" customFormat="1" ht="51.95" customHeight="1" x14ac:dyDescent="0.2">
      <c r="A112" s="5">
        <v>0</v>
      </c>
      <c r="B112" s="6" t="s">
        <v>794</v>
      </c>
      <c r="C112" s="7">
        <v>844.9</v>
      </c>
      <c r="D112" s="8" t="s">
        <v>795</v>
      </c>
      <c r="E112" s="8" t="s">
        <v>796</v>
      </c>
      <c r="F112" s="8" t="s">
        <v>797</v>
      </c>
      <c r="G112" s="6" t="s">
        <v>52</v>
      </c>
      <c r="H112" s="6" t="s">
        <v>79</v>
      </c>
      <c r="I112" s="8"/>
      <c r="J112" s="9">
        <v>10</v>
      </c>
      <c r="K112" s="9">
        <v>384</v>
      </c>
      <c r="L112" s="9">
        <v>2016</v>
      </c>
      <c r="M112" s="8" t="s">
        <v>798</v>
      </c>
      <c r="N112" s="8" t="s">
        <v>41</v>
      </c>
      <c r="O112" s="8" t="s">
        <v>42</v>
      </c>
      <c r="P112" s="6" t="s">
        <v>92</v>
      </c>
      <c r="Q112" s="8" t="s">
        <v>123</v>
      </c>
      <c r="R112" s="10" t="s">
        <v>81</v>
      </c>
      <c r="S112" s="11" t="s">
        <v>799</v>
      </c>
      <c r="T112" s="6"/>
      <c r="U112" s="14" t="str">
        <f>HYPERLINK("https://media.infra-m.ru/0521/0521848/cover/521848.jpg", "Обложка")</f>
        <v>Обложка</v>
      </c>
      <c r="V112" s="14" t="str">
        <f>HYPERLINK("https://znanium.ru/catalog/product/449453", "Ознакомиться")</f>
        <v>Ознакомиться</v>
      </c>
      <c r="W112" s="8" t="s">
        <v>82</v>
      </c>
      <c r="X112" s="6"/>
      <c r="Y112" s="6"/>
      <c r="Z112" s="6"/>
      <c r="AA112" s="6" t="s">
        <v>336</v>
      </c>
      <c r="AB112" s="8"/>
    </row>
    <row r="113" spans="1:28" s="4" customFormat="1" ht="51.95" customHeight="1" x14ac:dyDescent="0.2">
      <c r="A113" s="5">
        <v>0</v>
      </c>
      <c r="B113" s="6" t="s">
        <v>800</v>
      </c>
      <c r="C113" s="13">
        <v>1170</v>
      </c>
      <c r="D113" s="8" t="s">
        <v>801</v>
      </c>
      <c r="E113" s="8" t="s">
        <v>802</v>
      </c>
      <c r="F113" s="8" t="s">
        <v>803</v>
      </c>
      <c r="G113" s="6" t="s">
        <v>38</v>
      </c>
      <c r="H113" s="6" t="s">
        <v>39</v>
      </c>
      <c r="I113" s="8" t="s">
        <v>101</v>
      </c>
      <c r="J113" s="9">
        <v>1</v>
      </c>
      <c r="K113" s="9">
        <v>248</v>
      </c>
      <c r="L113" s="9">
        <v>2024</v>
      </c>
      <c r="M113" s="8" t="s">
        <v>804</v>
      </c>
      <c r="N113" s="8" t="s">
        <v>41</v>
      </c>
      <c r="O113" s="8" t="s">
        <v>42</v>
      </c>
      <c r="P113" s="6" t="s">
        <v>55</v>
      </c>
      <c r="Q113" s="8" t="s">
        <v>44</v>
      </c>
      <c r="R113" s="10" t="s">
        <v>805</v>
      </c>
      <c r="S113" s="11"/>
      <c r="T113" s="6"/>
      <c r="U113" s="14" t="str">
        <f>HYPERLINK("https://media.infra-m.ru/2150/2150304/cover/2150304.jpg", "Обложка")</f>
        <v>Обложка</v>
      </c>
      <c r="V113" s="14" t="str">
        <f>HYPERLINK("https://znanium.ru/catalog/product/2150304", "Ознакомиться")</f>
        <v>Ознакомиться</v>
      </c>
      <c r="W113" s="8" t="s">
        <v>168</v>
      </c>
      <c r="X113" s="6"/>
      <c r="Y113" s="6"/>
      <c r="Z113" s="6"/>
      <c r="AA113" s="6" t="s">
        <v>47</v>
      </c>
      <c r="AB113" s="8"/>
    </row>
    <row r="114" spans="1:28" s="4" customFormat="1" ht="51.95" customHeight="1" x14ac:dyDescent="0.2">
      <c r="A114" s="5">
        <v>0</v>
      </c>
      <c r="B114" s="6" t="s">
        <v>806</v>
      </c>
      <c r="C114" s="7">
        <v>840</v>
      </c>
      <c r="D114" s="8" t="s">
        <v>807</v>
      </c>
      <c r="E114" s="8" t="s">
        <v>808</v>
      </c>
      <c r="F114" s="8" t="s">
        <v>809</v>
      </c>
      <c r="G114" s="6" t="s">
        <v>88</v>
      </c>
      <c r="H114" s="6" t="s">
        <v>39</v>
      </c>
      <c r="I114" s="8" t="s">
        <v>53</v>
      </c>
      <c r="J114" s="9">
        <v>1</v>
      </c>
      <c r="K114" s="9">
        <v>209</v>
      </c>
      <c r="L114" s="9">
        <v>2020</v>
      </c>
      <c r="M114" s="8" t="s">
        <v>810</v>
      </c>
      <c r="N114" s="8" t="s">
        <v>41</v>
      </c>
      <c r="O114" s="8" t="s">
        <v>42</v>
      </c>
      <c r="P114" s="6" t="s">
        <v>55</v>
      </c>
      <c r="Q114" s="8" t="s">
        <v>44</v>
      </c>
      <c r="R114" s="10" t="s">
        <v>811</v>
      </c>
      <c r="S114" s="11"/>
      <c r="T114" s="6"/>
      <c r="U114" s="14" t="str">
        <f>HYPERLINK("https://media.infra-m.ru/1083/1083064/cover/1083064.jpg", "Обложка")</f>
        <v>Обложка</v>
      </c>
      <c r="V114" s="14" t="str">
        <f>HYPERLINK("https://znanium.ru/catalog/product/1083064", "Ознакомиться")</f>
        <v>Ознакомиться</v>
      </c>
      <c r="W114" s="8" t="s">
        <v>335</v>
      </c>
      <c r="X114" s="6"/>
      <c r="Y114" s="6"/>
      <c r="Z114" s="6"/>
      <c r="AA114" s="6" t="s">
        <v>66</v>
      </c>
      <c r="AB114" s="8"/>
    </row>
    <row r="115" spans="1:28" s="4" customFormat="1" ht="42" customHeight="1" x14ac:dyDescent="0.2">
      <c r="A115" s="5">
        <v>0</v>
      </c>
      <c r="B115" s="6" t="s">
        <v>812</v>
      </c>
      <c r="C115" s="13">
        <v>1100</v>
      </c>
      <c r="D115" s="8" t="s">
        <v>813</v>
      </c>
      <c r="E115" s="8" t="s">
        <v>814</v>
      </c>
      <c r="F115" s="8" t="s">
        <v>815</v>
      </c>
      <c r="G115" s="6" t="s">
        <v>38</v>
      </c>
      <c r="H115" s="6" t="s">
        <v>39</v>
      </c>
      <c r="I115" s="8" t="s">
        <v>101</v>
      </c>
      <c r="J115" s="9">
        <v>1</v>
      </c>
      <c r="K115" s="9">
        <v>238</v>
      </c>
      <c r="L115" s="9">
        <v>2024</v>
      </c>
      <c r="M115" s="8" t="s">
        <v>816</v>
      </c>
      <c r="N115" s="8" t="s">
        <v>41</v>
      </c>
      <c r="O115" s="8" t="s">
        <v>42</v>
      </c>
      <c r="P115" s="6" t="s">
        <v>55</v>
      </c>
      <c r="Q115" s="8" t="s">
        <v>44</v>
      </c>
      <c r="R115" s="10" t="s">
        <v>124</v>
      </c>
      <c r="S115" s="11"/>
      <c r="T115" s="6" t="s">
        <v>184</v>
      </c>
      <c r="U115" s="14" t="str">
        <f>HYPERLINK("https://media.infra-m.ru/2084/2084491/cover/2084491.jpg", "Обложка")</f>
        <v>Обложка</v>
      </c>
      <c r="V115" s="14" t="str">
        <f>HYPERLINK("https://znanium.ru/catalog/product/2084491", "Ознакомиться")</f>
        <v>Ознакомиться</v>
      </c>
      <c r="W115" s="8" t="s">
        <v>39</v>
      </c>
      <c r="X115" s="6"/>
      <c r="Y115" s="6"/>
      <c r="Z115" s="6"/>
      <c r="AA115" s="6" t="s">
        <v>96</v>
      </c>
      <c r="AB115" s="8"/>
    </row>
    <row r="116" spans="1:28" s="4" customFormat="1" ht="51.95" customHeight="1" x14ac:dyDescent="0.2">
      <c r="A116" s="5">
        <v>0</v>
      </c>
      <c r="B116" s="6" t="s">
        <v>817</v>
      </c>
      <c r="C116" s="13">
        <v>2740</v>
      </c>
      <c r="D116" s="8" t="s">
        <v>818</v>
      </c>
      <c r="E116" s="8" t="s">
        <v>819</v>
      </c>
      <c r="F116" s="8" t="s">
        <v>820</v>
      </c>
      <c r="G116" s="6" t="s">
        <v>52</v>
      </c>
      <c r="H116" s="6" t="s">
        <v>39</v>
      </c>
      <c r="I116" s="8" t="s">
        <v>147</v>
      </c>
      <c r="J116" s="9">
        <v>1</v>
      </c>
      <c r="K116" s="9">
        <v>592</v>
      </c>
      <c r="L116" s="9">
        <v>2024</v>
      </c>
      <c r="M116" s="8" t="s">
        <v>821</v>
      </c>
      <c r="N116" s="8" t="s">
        <v>41</v>
      </c>
      <c r="O116" s="8" t="s">
        <v>42</v>
      </c>
      <c r="P116" s="6" t="s">
        <v>113</v>
      </c>
      <c r="Q116" s="8" t="s">
        <v>123</v>
      </c>
      <c r="R116" s="10" t="s">
        <v>822</v>
      </c>
      <c r="S116" s="11" t="s">
        <v>823</v>
      </c>
      <c r="T116" s="6"/>
      <c r="U116" s="14" t="str">
        <f>HYPERLINK("https://media.infra-m.ru/2084/2084960/cover/2084960.jpg", "Обложка")</f>
        <v>Обложка</v>
      </c>
      <c r="V116" s="14" t="str">
        <f>HYPERLINK("https://znanium.ru/catalog/product/2084960", "Ознакомиться")</f>
        <v>Ознакомиться</v>
      </c>
      <c r="W116" s="8" t="s">
        <v>824</v>
      </c>
      <c r="X116" s="6"/>
      <c r="Y116" s="6"/>
      <c r="Z116" s="6"/>
      <c r="AA116" s="6" t="s">
        <v>66</v>
      </c>
      <c r="AB116" s="8"/>
    </row>
    <row r="117" spans="1:28" s="4" customFormat="1" ht="51.95" customHeight="1" x14ac:dyDescent="0.2">
      <c r="A117" s="5">
        <v>0</v>
      </c>
      <c r="B117" s="6" t="s">
        <v>825</v>
      </c>
      <c r="C117" s="7">
        <v>474</v>
      </c>
      <c r="D117" s="8" t="s">
        <v>826</v>
      </c>
      <c r="E117" s="8" t="s">
        <v>827</v>
      </c>
      <c r="F117" s="8" t="s">
        <v>828</v>
      </c>
      <c r="G117" s="6" t="s">
        <v>38</v>
      </c>
      <c r="H117" s="6" t="s">
        <v>39</v>
      </c>
      <c r="I117" s="8" t="s">
        <v>147</v>
      </c>
      <c r="J117" s="9">
        <v>1</v>
      </c>
      <c r="K117" s="9">
        <v>88</v>
      </c>
      <c r="L117" s="9">
        <v>2025</v>
      </c>
      <c r="M117" s="8" t="s">
        <v>829</v>
      </c>
      <c r="N117" s="8" t="s">
        <v>41</v>
      </c>
      <c r="O117" s="8" t="s">
        <v>42</v>
      </c>
      <c r="P117" s="6" t="s">
        <v>92</v>
      </c>
      <c r="Q117" s="8" t="s">
        <v>123</v>
      </c>
      <c r="R117" s="10" t="s">
        <v>830</v>
      </c>
      <c r="S117" s="11"/>
      <c r="T117" s="6"/>
      <c r="U117" s="14" t="str">
        <f>HYPERLINK("https://media.infra-m.ru/2161/2161288/cover/2161288.jpg", "Обложка")</f>
        <v>Обложка</v>
      </c>
      <c r="V117" s="14" t="str">
        <f>HYPERLINK("https://znanium.ru/catalog/product/1841432", "Ознакомиться")</f>
        <v>Ознакомиться</v>
      </c>
      <c r="W117" s="8" t="s">
        <v>831</v>
      </c>
      <c r="X117" s="6"/>
      <c r="Y117" s="6"/>
      <c r="Z117" s="6"/>
      <c r="AA117" s="6" t="s">
        <v>217</v>
      </c>
      <c r="AB117" s="8"/>
    </row>
    <row r="118" spans="1:28" s="4" customFormat="1" ht="51.95" customHeight="1" x14ac:dyDescent="0.2">
      <c r="A118" s="5">
        <v>0</v>
      </c>
      <c r="B118" s="6" t="s">
        <v>832</v>
      </c>
      <c r="C118" s="7">
        <v>480</v>
      </c>
      <c r="D118" s="8" t="s">
        <v>833</v>
      </c>
      <c r="E118" s="8" t="s">
        <v>834</v>
      </c>
      <c r="F118" s="8" t="s">
        <v>835</v>
      </c>
      <c r="G118" s="6" t="s">
        <v>38</v>
      </c>
      <c r="H118" s="6" t="s">
        <v>39</v>
      </c>
      <c r="I118" s="8" t="s">
        <v>101</v>
      </c>
      <c r="J118" s="9">
        <v>1</v>
      </c>
      <c r="K118" s="9">
        <v>95</v>
      </c>
      <c r="L118" s="9">
        <v>2024</v>
      </c>
      <c r="M118" s="8" t="s">
        <v>836</v>
      </c>
      <c r="N118" s="8" t="s">
        <v>41</v>
      </c>
      <c r="O118" s="8" t="s">
        <v>42</v>
      </c>
      <c r="P118" s="6" t="s">
        <v>55</v>
      </c>
      <c r="Q118" s="8" t="s">
        <v>44</v>
      </c>
      <c r="R118" s="10" t="s">
        <v>166</v>
      </c>
      <c r="S118" s="11"/>
      <c r="T118" s="6"/>
      <c r="U118" s="14" t="str">
        <f>HYPERLINK("https://media.infra-m.ru/2114/2114338/cover/2114338.jpg", "Обложка")</f>
        <v>Обложка</v>
      </c>
      <c r="V118" s="14" t="str">
        <f>HYPERLINK("https://znanium.ru/catalog/product/2114338", "Ознакомиться")</f>
        <v>Ознакомиться</v>
      </c>
      <c r="W118" s="8" t="s">
        <v>837</v>
      </c>
      <c r="X118" s="6"/>
      <c r="Y118" s="6"/>
      <c r="Z118" s="6"/>
      <c r="AA118" s="6" t="s">
        <v>336</v>
      </c>
      <c r="AB118" s="8"/>
    </row>
    <row r="119" spans="1:28" s="4" customFormat="1" ht="42" customHeight="1" x14ac:dyDescent="0.2">
      <c r="A119" s="5">
        <v>0</v>
      </c>
      <c r="B119" s="6" t="s">
        <v>838</v>
      </c>
      <c r="C119" s="7">
        <v>590</v>
      </c>
      <c r="D119" s="8" t="s">
        <v>839</v>
      </c>
      <c r="E119" s="8" t="s">
        <v>840</v>
      </c>
      <c r="F119" s="8" t="s">
        <v>841</v>
      </c>
      <c r="G119" s="6" t="s">
        <v>38</v>
      </c>
      <c r="H119" s="6" t="s">
        <v>39</v>
      </c>
      <c r="I119" s="8" t="s">
        <v>172</v>
      </c>
      <c r="J119" s="9">
        <v>1</v>
      </c>
      <c r="K119" s="9">
        <v>113</v>
      </c>
      <c r="L119" s="9">
        <v>2024</v>
      </c>
      <c r="M119" s="8" t="s">
        <v>842</v>
      </c>
      <c r="N119" s="8" t="s">
        <v>41</v>
      </c>
      <c r="O119" s="8" t="s">
        <v>42</v>
      </c>
      <c r="P119" s="6" t="s">
        <v>707</v>
      </c>
      <c r="Q119" s="8" t="s">
        <v>114</v>
      </c>
      <c r="R119" s="10" t="s">
        <v>843</v>
      </c>
      <c r="S119" s="11"/>
      <c r="T119" s="6"/>
      <c r="U119" s="14" t="str">
        <f>HYPERLINK("https://media.infra-m.ru/2098/2098048/cover/2098048.jpg", "Обложка")</f>
        <v>Обложка</v>
      </c>
      <c r="V119" s="14" t="str">
        <f>HYPERLINK("https://znanium.ru/catalog/product/2098048", "Ознакомиться")</f>
        <v>Ознакомиться</v>
      </c>
      <c r="W119" s="8" t="s">
        <v>844</v>
      </c>
      <c r="X119" s="6"/>
      <c r="Y119" s="6"/>
      <c r="Z119" s="6" t="s">
        <v>176</v>
      </c>
      <c r="AA119" s="6" t="s">
        <v>845</v>
      </c>
      <c r="AB119" s="8"/>
    </row>
    <row r="120" spans="1:28" s="4" customFormat="1" ht="51.95" customHeight="1" x14ac:dyDescent="0.2">
      <c r="A120" s="5">
        <v>0</v>
      </c>
      <c r="B120" s="6" t="s">
        <v>846</v>
      </c>
      <c r="C120" s="7">
        <v>410</v>
      </c>
      <c r="D120" s="8" t="s">
        <v>847</v>
      </c>
      <c r="E120" s="8" t="s">
        <v>848</v>
      </c>
      <c r="F120" s="8" t="s">
        <v>841</v>
      </c>
      <c r="G120" s="6" t="s">
        <v>38</v>
      </c>
      <c r="H120" s="6" t="s">
        <v>222</v>
      </c>
      <c r="I120" s="8" t="s">
        <v>147</v>
      </c>
      <c r="J120" s="9">
        <v>1</v>
      </c>
      <c r="K120" s="9">
        <v>120</v>
      </c>
      <c r="L120" s="9">
        <v>2020</v>
      </c>
      <c r="M120" s="8" t="s">
        <v>849</v>
      </c>
      <c r="N120" s="8" t="s">
        <v>41</v>
      </c>
      <c r="O120" s="8" t="s">
        <v>42</v>
      </c>
      <c r="P120" s="6" t="s">
        <v>92</v>
      </c>
      <c r="Q120" s="8" t="s">
        <v>123</v>
      </c>
      <c r="R120" s="10" t="s">
        <v>850</v>
      </c>
      <c r="S120" s="11" t="s">
        <v>851</v>
      </c>
      <c r="T120" s="6"/>
      <c r="U120" s="14" t="str">
        <f>HYPERLINK("https://media.infra-m.ru/1079/1079340/cover/1079340.jpg", "Обложка")</f>
        <v>Обложка</v>
      </c>
      <c r="V120" s="14" t="str">
        <f>HYPERLINK("https://znanium.ru/catalog/product/2091904", "Ознакомиться")</f>
        <v>Ознакомиться</v>
      </c>
      <c r="W120" s="8" t="s">
        <v>844</v>
      </c>
      <c r="X120" s="6"/>
      <c r="Y120" s="6"/>
      <c r="Z120" s="6"/>
      <c r="AA120" s="6" t="s">
        <v>96</v>
      </c>
      <c r="AB120" s="8"/>
    </row>
    <row r="121" spans="1:28" s="4" customFormat="1" ht="51.95" customHeight="1" x14ac:dyDescent="0.2">
      <c r="A121" s="5">
        <v>0</v>
      </c>
      <c r="B121" s="6" t="s">
        <v>852</v>
      </c>
      <c r="C121" s="7">
        <v>574.9</v>
      </c>
      <c r="D121" s="8" t="s">
        <v>853</v>
      </c>
      <c r="E121" s="8" t="s">
        <v>854</v>
      </c>
      <c r="F121" s="8" t="s">
        <v>841</v>
      </c>
      <c r="G121" s="6" t="s">
        <v>38</v>
      </c>
      <c r="H121" s="6" t="s">
        <v>222</v>
      </c>
      <c r="I121" s="8" t="s">
        <v>172</v>
      </c>
      <c r="J121" s="9">
        <v>1</v>
      </c>
      <c r="K121" s="9">
        <v>120</v>
      </c>
      <c r="L121" s="9">
        <v>2023</v>
      </c>
      <c r="M121" s="8" t="s">
        <v>855</v>
      </c>
      <c r="N121" s="8" t="s">
        <v>41</v>
      </c>
      <c r="O121" s="8" t="s">
        <v>42</v>
      </c>
      <c r="P121" s="6" t="s">
        <v>92</v>
      </c>
      <c r="Q121" s="8" t="s">
        <v>114</v>
      </c>
      <c r="R121" s="10" t="s">
        <v>843</v>
      </c>
      <c r="S121" s="11" t="s">
        <v>856</v>
      </c>
      <c r="T121" s="6"/>
      <c r="U121" s="14" t="str">
        <f>HYPERLINK("https://media.infra-m.ru/1920/1920310/cover/1920310.jpg", "Обложка")</f>
        <v>Обложка</v>
      </c>
      <c r="V121" s="14" t="str">
        <f>HYPERLINK("https://znanium.ru/catalog/product/2098048", "Ознакомиться")</f>
        <v>Ознакомиться</v>
      </c>
      <c r="W121" s="8" t="s">
        <v>844</v>
      </c>
      <c r="X121" s="6"/>
      <c r="Y121" s="6"/>
      <c r="Z121" s="6" t="s">
        <v>176</v>
      </c>
      <c r="AA121" s="6" t="s">
        <v>66</v>
      </c>
      <c r="AB121" s="8"/>
    </row>
    <row r="122" spans="1:28" s="4" customFormat="1" ht="51.95" customHeight="1" x14ac:dyDescent="0.2">
      <c r="A122" s="5">
        <v>0</v>
      </c>
      <c r="B122" s="6" t="s">
        <v>857</v>
      </c>
      <c r="C122" s="7">
        <v>444</v>
      </c>
      <c r="D122" s="8" t="s">
        <v>858</v>
      </c>
      <c r="E122" s="8" t="s">
        <v>859</v>
      </c>
      <c r="F122" s="8" t="s">
        <v>473</v>
      </c>
      <c r="G122" s="6" t="s">
        <v>38</v>
      </c>
      <c r="H122" s="6" t="s">
        <v>39</v>
      </c>
      <c r="I122" s="8" t="s">
        <v>101</v>
      </c>
      <c r="J122" s="9">
        <v>1</v>
      </c>
      <c r="K122" s="9">
        <v>92</v>
      </c>
      <c r="L122" s="9">
        <v>2023</v>
      </c>
      <c r="M122" s="8" t="s">
        <v>860</v>
      </c>
      <c r="N122" s="8" t="s">
        <v>41</v>
      </c>
      <c r="O122" s="8" t="s">
        <v>42</v>
      </c>
      <c r="P122" s="6" t="s">
        <v>55</v>
      </c>
      <c r="Q122" s="8" t="s">
        <v>44</v>
      </c>
      <c r="R122" s="10" t="s">
        <v>861</v>
      </c>
      <c r="S122" s="11"/>
      <c r="T122" s="6"/>
      <c r="U122" s="14" t="str">
        <f>HYPERLINK("https://media.infra-m.ru/2006/2006088/cover/2006088.jpg", "Обложка")</f>
        <v>Обложка</v>
      </c>
      <c r="V122" s="14" t="str">
        <f>HYPERLINK("https://znanium.ru/catalog/product/989767", "Ознакомиться")</f>
        <v>Ознакомиться</v>
      </c>
      <c r="W122" s="8" t="s">
        <v>476</v>
      </c>
      <c r="X122" s="6"/>
      <c r="Y122" s="6"/>
      <c r="Z122" s="6"/>
      <c r="AA122" s="6" t="s">
        <v>96</v>
      </c>
      <c r="AB122" s="8"/>
    </row>
    <row r="123" spans="1:28" s="4" customFormat="1" ht="51.95" customHeight="1" x14ac:dyDescent="0.2">
      <c r="A123" s="5">
        <v>0</v>
      </c>
      <c r="B123" s="6" t="s">
        <v>862</v>
      </c>
      <c r="C123" s="7">
        <v>994.9</v>
      </c>
      <c r="D123" s="8" t="s">
        <v>863</v>
      </c>
      <c r="E123" s="8" t="s">
        <v>864</v>
      </c>
      <c r="F123" s="8" t="s">
        <v>865</v>
      </c>
      <c r="G123" s="6" t="s">
        <v>52</v>
      </c>
      <c r="H123" s="6" t="s">
        <v>341</v>
      </c>
      <c r="I123" s="8"/>
      <c r="J123" s="9">
        <v>1</v>
      </c>
      <c r="K123" s="9">
        <v>342</v>
      </c>
      <c r="L123" s="9">
        <v>2018</v>
      </c>
      <c r="M123" s="8" t="s">
        <v>866</v>
      </c>
      <c r="N123" s="8" t="s">
        <v>41</v>
      </c>
      <c r="O123" s="8" t="s">
        <v>42</v>
      </c>
      <c r="P123" s="6" t="s">
        <v>92</v>
      </c>
      <c r="Q123" s="8" t="s">
        <v>123</v>
      </c>
      <c r="R123" s="10" t="s">
        <v>867</v>
      </c>
      <c r="S123" s="11" t="s">
        <v>868</v>
      </c>
      <c r="T123" s="6"/>
      <c r="U123" s="14" t="str">
        <f>HYPERLINK("https://media.infra-m.ru/0937/0937471/cover/937471.jpg", "Обложка")</f>
        <v>Обложка</v>
      </c>
      <c r="V123" s="14" t="str">
        <f>HYPERLINK("https://znanium.ru/catalog/product/1055188", "Ознакомиться")</f>
        <v>Ознакомиться</v>
      </c>
      <c r="W123" s="8" t="s">
        <v>425</v>
      </c>
      <c r="X123" s="6"/>
      <c r="Y123" s="6"/>
      <c r="Z123" s="6"/>
      <c r="AA123" s="6" t="s">
        <v>217</v>
      </c>
      <c r="AB123" s="8"/>
    </row>
    <row r="124" spans="1:28" s="4" customFormat="1" ht="51.95" customHeight="1" x14ac:dyDescent="0.2">
      <c r="A124" s="5">
        <v>0</v>
      </c>
      <c r="B124" s="6" t="s">
        <v>869</v>
      </c>
      <c r="C124" s="13">
        <v>1374.9</v>
      </c>
      <c r="D124" s="8" t="s">
        <v>870</v>
      </c>
      <c r="E124" s="8" t="s">
        <v>871</v>
      </c>
      <c r="F124" s="8" t="s">
        <v>872</v>
      </c>
      <c r="G124" s="6" t="s">
        <v>52</v>
      </c>
      <c r="H124" s="6" t="s">
        <v>154</v>
      </c>
      <c r="I124" s="8"/>
      <c r="J124" s="9">
        <v>1</v>
      </c>
      <c r="K124" s="9">
        <v>304</v>
      </c>
      <c r="L124" s="9">
        <v>2023</v>
      </c>
      <c r="M124" s="8" t="s">
        <v>873</v>
      </c>
      <c r="N124" s="8" t="s">
        <v>41</v>
      </c>
      <c r="O124" s="8" t="s">
        <v>42</v>
      </c>
      <c r="P124" s="6" t="s">
        <v>92</v>
      </c>
      <c r="Q124" s="8" t="s">
        <v>123</v>
      </c>
      <c r="R124" s="10" t="s">
        <v>874</v>
      </c>
      <c r="S124" s="11" t="s">
        <v>875</v>
      </c>
      <c r="T124" s="6"/>
      <c r="U124" s="14" t="str">
        <f>HYPERLINK("https://media.infra-m.ru/2051/2051472/cover/2051472.jpg", "Обложка")</f>
        <v>Обложка</v>
      </c>
      <c r="V124" s="14" t="str">
        <f>HYPERLINK("https://znanium.ru/catalog/product/1210237", "Ознакомиться")</f>
        <v>Ознакомиться</v>
      </c>
      <c r="W124" s="8" t="s">
        <v>418</v>
      </c>
      <c r="X124" s="6"/>
      <c r="Y124" s="6"/>
      <c r="Z124" s="6"/>
      <c r="AA124" s="6" t="s">
        <v>336</v>
      </c>
      <c r="AB124" s="8"/>
    </row>
    <row r="125" spans="1:28" s="4" customFormat="1" ht="51.95" customHeight="1" x14ac:dyDescent="0.2">
      <c r="A125" s="5">
        <v>0</v>
      </c>
      <c r="B125" s="6" t="s">
        <v>876</v>
      </c>
      <c r="C125" s="7">
        <v>964</v>
      </c>
      <c r="D125" s="8" t="s">
        <v>877</v>
      </c>
      <c r="E125" s="8" t="s">
        <v>878</v>
      </c>
      <c r="F125" s="8" t="s">
        <v>879</v>
      </c>
      <c r="G125" s="6" t="s">
        <v>88</v>
      </c>
      <c r="H125" s="6" t="s">
        <v>880</v>
      </c>
      <c r="I125" s="8" t="s">
        <v>881</v>
      </c>
      <c r="J125" s="9">
        <v>1</v>
      </c>
      <c r="K125" s="9">
        <v>208</v>
      </c>
      <c r="L125" s="9">
        <v>2023</v>
      </c>
      <c r="M125" s="8" t="s">
        <v>882</v>
      </c>
      <c r="N125" s="8" t="s">
        <v>41</v>
      </c>
      <c r="O125" s="8" t="s">
        <v>42</v>
      </c>
      <c r="P125" s="6" t="s">
        <v>92</v>
      </c>
      <c r="Q125" s="8" t="s">
        <v>123</v>
      </c>
      <c r="R125" s="10" t="s">
        <v>883</v>
      </c>
      <c r="S125" s="11" t="s">
        <v>884</v>
      </c>
      <c r="T125" s="6"/>
      <c r="U125" s="14" t="str">
        <f>HYPERLINK("https://media.infra-m.ru/1911/1911207/cover/1911207.jpg", "Обложка")</f>
        <v>Обложка</v>
      </c>
      <c r="V125" s="14" t="str">
        <f>HYPERLINK("https://znanium.ru/catalog/product/1008664", "Ознакомиться")</f>
        <v>Ознакомиться</v>
      </c>
      <c r="W125" s="8" t="s">
        <v>73</v>
      </c>
      <c r="X125" s="6"/>
      <c r="Y125" s="6"/>
      <c r="Z125" s="6"/>
      <c r="AA125" s="6" t="s">
        <v>105</v>
      </c>
      <c r="AB125" s="8"/>
    </row>
    <row r="126" spans="1:28" s="4" customFormat="1" ht="42" customHeight="1" x14ac:dyDescent="0.2">
      <c r="A126" s="5">
        <v>0</v>
      </c>
      <c r="B126" s="6" t="s">
        <v>885</v>
      </c>
      <c r="C126" s="13">
        <v>1260</v>
      </c>
      <c r="D126" s="8" t="s">
        <v>886</v>
      </c>
      <c r="E126" s="8" t="s">
        <v>887</v>
      </c>
      <c r="F126" s="8" t="s">
        <v>888</v>
      </c>
      <c r="G126" s="6" t="s">
        <v>38</v>
      </c>
      <c r="H126" s="6" t="s">
        <v>39</v>
      </c>
      <c r="I126" s="8"/>
      <c r="J126" s="9">
        <v>1</v>
      </c>
      <c r="K126" s="9">
        <v>268</v>
      </c>
      <c r="L126" s="9">
        <v>2024</v>
      </c>
      <c r="M126" s="8" t="s">
        <v>889</v>
      </c>
      <c r="N126" s="8" t="s">
        <v>41</v>
      </c>
      <c r="O126" s="8" t="s">
        <v>42</v>
      </c>
      <c r="P126" s="6" t="s">
        <v>55</v>
      </c>
      <c r="Q126" s="8" t="s">
        <v>44</v>
      </c>
      <c r="R126" s="10" t="s">
        <v>890</v>
      </c>
      <c r="S126" s="11"/>
      <c r="T126" s="6"/>
      <c r="U126" s="14" t="str">
        <f>HYPERLINK("https://media.infra-m.ru/2113/2113843/cover/2113843.jpg", "Обложка")</f>
        <v>Обложка</v>
      </c>
      <c r="V126" s="14" t="str">
        <f>HYPERLINK("https://znanium.ru/catalog/product/2113843", "Ознакомиться")</f>
        <v>Ознакомиться</v>
      </c>
      <c r="W126" s="8" t="s">
        <v>891</v>
      </c>
      <c r="X126" s="6"/>
      <c r="Y126" s="6"/>
      <c r="Z126" s="6"/>
      <c r="AA126" s="6" t="s">
        <v>388</v>
      </c>
      <c r="AB126" s="8"/>
    </row>
    <row r="127" spans="1:28" s="4" customFormat="1" ht="42" customHeight="1" x14ac:dyDescent="0.2">
      <c r="A127" s="5">
        <v>0</v>
      </c>
      <c r="B127" s="6" t="s">
        <v>892</v>
      </c>
      <c r="C127" s="13">
        <v>1394</v>
      </c>
      <c r="D127" s="8" t="s">
        <v>893</v>
      </c>
      <c r="E127" s="8" t="s">
        <v>894</v>
      </c>
      <c r="F127" s="8" t="s">
        <v>895</v>
      </c>
      <c r="G127" s="6" t="s">
        <v>52</v>
      </c>
      <c r="H127" s="6" t="s">
        <v>39</v>
      </c>
      <c r="I127" s="8" t="s">
        <v>212</v>
      </c>
      <c r="J127" s="9">
        <v>1</v>
      </c>
      <c r="K127" s="9">
        <v>279</v>
      </c>
      <c r="L127" s="9">
        <v>2025</v>
      </c>
      <c r="M127" s="8" t="s">
        <v>896</v>
      </c>
      <c r="N127" s="8" t="s">
        <v>41</v>
      </c>
      <c r="O127" s="8" t="s">
        <v>42</v>
      </c>
      <c r="P127" s="6" t="s">
        <v>92</v>
      </c>
      <c r="Q127" s="8" t="s">
        <v>93</v>
      </c>
      <c r="R127" s="10" t="s">
        <v>897</v>
      </c>
      <c r="S127" s="11"/>
      <c r="T127" s="6"/>
      <c r="U127" s="14" t="str">
        <f>HYPERLINK("https://media.infra-m.ru/2192/2192249/cover/2192249.jpg", "Обложка")</f>
        <v>Обложка</v>
      </c>
      <c r="V127" s="14" t="str">
        <f>HYPERLINK("https://znanium.ru/catalog/product/1844292", "Ознакомиться")</f>
        <v>Ознакомиться</v>
      </c>
      <c r="W127" s="8" t="s">
        <v>638</v>
      </c>
      <c r="X127" s="6"/>
      <c r="Y127" s="6"/>
      <c r="Z127" s="6"/>
      <c r="AA127" s="6" t="s">
        <v>336</v>
      </c>
      <c r="AB127" s="8"/>
    </row>
    <row r="128" spans="1:28" s="4" customFormat="1" ht="51.95" customHeight="1" x14ac:dyDescent="0.2">
      <c r="A128" s="5">
        <v>0</v>
      </c>
      <c r="B128" s="6" t="s">
        <v>898</v>
      </c>
      <c r="C128" s="13">
        <v>1030</v>
      </c>
      <c r="D128" s="8" t="s">
        <v>899</v>
      </c>
      <c r="E128" s="8" t="s">
        <v>900</v>
      </c>
      <c r="F128" s="8" t="s">
        <v>901</v>
      </c>
      <c r="G128" s="6" t="s">
        <v>88</v>
      </c>
      <c r="H128" s="6" t="s">
        <v>39</v>
      </c>
      <c r="I128" s="8" t="s">
        <v>147</v>
      </c>
      <c r="J128" s="9">
        <v>1</v>
      </c>
      <c r="K128" s="9">
        <v>268</v>
      </c>
      <c r="L128" s="9">
        <v>2022</v>
      </c>
      <c r="M128" s="8" t="s">
        <v>902</v>
      </c>
      <c r="N128" s="8" t="s">
        <v>41</v>
      </c>
      <c r="O128" s="8" t="s">
        <v>42</v>
      </c>
      <c r="P128" s="6" t="s">
        <v>113</v>
      </c>
      <c r="Q128" s="8" t="s">
        <v>123</v>
      </c>
      <c r="R128" s="10" t="s">
        <v>903</v>
      </c>
      <c r="S128" s="11" t="s">
        <v>904</v>
      </c>
      <c r="T128" s="6"/>
      <c r="U128" s="14" t="str">
        <f>HYPERLINK("https://media.infra-m.ru/1860/1860803/cover/1860803.jpg", "Обложка")</f>
        <v>Обложка</v>
      </c>
      <c r="V128" s="14" t="str">
        <f>HYPERLINK("https://znanium.ru/catalog/product/1860803", "Ознакомиться")</f>
        <v>Ознакомиться</v>
      </c>
      <c r="W128" s="8" t="s">
        <v>905</v>
      </c>
      <c r="X128" s="6"/>
      <c r="Y128" s="6"/>
      <c r="Z128" s="6"/>
      <c r="AA128" s="6" t="s">
        <v>66</v>
      </c>
      <c r="AB128" s="8" t="s">
        <v>906</v>
      </c>
    </row>
    <row r="129" spans="1:28" s="4" customFormat="1" ht="51.95" customHeight="1" x14ac:dyDescent="0.2">
      <c r="A129" s="5">
        <v>0</v>
      </c>
      <c r="B129" s="6" t="s">
        <v>907</v>
      </c>
      <c r="C129" s="13">
        <v>1224.9000000000001</v>
      </c>
      <c r="D129" s="8" t="s">
        <v>908</v>
      </c>
      <c r="E129" s="8" t="s">
        <v>900</v>
      </c>
      <c r="F129" s="8" t="s">
        <v>909</v>
      </c>
      <c r="G129" s="6" t="s">
        <v>52</v>
      </c>
      <c r="H129" s="6" t="s">
        <v>79</v>
      </c>
      <c r="I129" s="8"/>
      <c r="J129" s="9">
        <v>1</v>
      </c>
      <c r="K129" s="9">
        <v>272</v>
      </c>
      <c r="L129" s="9">
        <v>2023</v>
      </c>
      <c r="M129" s="8" t="s">
        <v>910</v>
      </c>
      <c r="N129" s="8" t="s">
        <v>41</v>
      </c>
      <c r="O129" s="8" t="s">
        <v>42</v>
      </c>
      <c r="P129" s="6" t="s">
        <v>92</v>
      </c>
      <c r="Q129" s="8" t="s">
        <v>123</v>
      </c>
      <c r="R129" s="10" t="s">
        <v>911</v>
      </c>
      <c r="S129" s="11"/>
      <c r="T129" s="6"/>
      <c r="U129" s="14" t="str">
        <f>HYPERLINK("https://media.infra-m.ru/1991/1991060/cover/1991060.jpg", "Обложка")</f>
        <v>Обложка</v>
      </c>
      <c r="V129" s="14" t="str">
        <f>HYPERLINK("https://znanium.ru/catalog/product/991964", "Ознакомиться")</f>
        <v>Ознакомиться</v>
      </c>
      <c r="W129" s="8"/>
      <c r="X129" s="6"/>
      <c r="Y129" s="6"/>
      <c r="Z129" s="6"/>
      <c r="AA129" s="6" t="s">
        <v>666</v>
      </c>
      <c r="AB129" s="8"/>
    </row>
    <row r="130" spans="1:28" s="4" customFormat="1" ht="51.95" customHeight="1" x14ac:dyDescent="0.2">
      <c r="A130" s="5">
        <v>0</v>
      </c>
      <c r="B130" s="6" t="s">
        <v>912</v>
      </c>
      <c r="C130" s="13">
        <v>1104</v>
      </c>
      <c r="D130" s="8" t="s">
        <v>913</v>
      </c>
      <c r="E130" s="8" t="s">
        <v>900</v>
      </c>
      <c r="F130" s="8" t="s">
        <v>914</v>
      </c>
      <c r="G130" s="6" t="s">
        <v>52</v>
      </c>
      <c r="H130" s="6" t="s">
        <v>39</v>
      </c>
      <c r="I130" s="8" t="s">
        <v>147</v>
      </c>
      <c r="J130" s="9">
        <v>1</v>
      </c>
      <c r="K130" s="9">
        <v>240</v>
      </c>
      <c r="L130" s="9">
        <v>2024</v>
      </c>
      <c r="M130" s="8" t="s">
        <v>915</v>
      </c>
      <c r="N130" s="8" t="s">
        <v>41</v>
      </c>
      <c r="O130" s="8" t="s">
        <v>42</v>
      </c>
      <c r="P130" s="6" t="s">
        <v>92</v>
      </c>
      <c r="Q130" s="8" t="s">
        <v>123</v>
      </c>
      <c r="R130" s="10" t="s">
        <v>916</v>
      </c>
      <c r="S130" s="11" t="s">
        <v>917</v>
      </c>
      <c r="T130" s="6"/>
      <c r="U130" s="14" t="str">
        <f>HYPERLINK("https://media.infra-m.ru/2084/2084388/cover/2084388.jpg", "Обложка")</f>
        <v>Обложка</v>
      </c>
      <c r="V130" s="14" t="str">
        <f>HYPERLINK("https://znanium.ru/catalog/product/1240760", "Ознакомиться")</f>
        <v>Ознакомиться</v>
      </c>
      <c r="W130" s="8" t="s">
        <v>168</v>
      </c>
      <c r="X130" s="6"/>
      <c r="Y130" s="6"/>
      <c r="Z130" s="6"/>
      <c r="AA130" s="6" t="s">
        <v>83</v>
      </c>
      <c r="AB130" s="8"/>
    </row>
    <row r="131" spans="1:28" s="4" customFormat="1" ht="51.95" customHeight="1" x14ac:dyDescent="0.2">
      <c r="A131" s="5">
        <v>0</v>
      </c>
      <c r="B131" s="6" t="s">
        <v>918</v>
      </c>
      <c r="C131" s="7">
        <v>980</v>
      </c>
      <c r="D131" s="8" t="s">
        <v>919</v>
      </c>
      <c r="E131" s="8" t="s">
        <v>920</v>
      </c>
      <c r="F131" s="8" t="s">
        <v>598</v>
      </c>
      <c r="G131" s="6" t="s">
        <v>88</v>
      </c>
      <c r="H131" s="6" t="s">
        <v>39</v>
      </c>
      <c r="I131" s="8" t="s">
        <v>131</v>
      </c>
      <c r="J131" s="9">
        <v>1</v>
      </c>
      <c r="K131" s="9">
        <v>204</v>
      </c>
      <c r="L131" s="9">
        <v>2023</v>
      </c>
      <c r="M131" s="8" t="s">
        <v>921</v>
      </c>
      <c r="N131" s="8" t="s">
        <v>41</v>
      </c>
      <c r="O131" s="8" t="s">
        <v>42</v>
      </c>
      <c r="P131" s="6" t="s">
        <v>92</v>
      </c>
      <c r="Q131" s="8" t="s">
        <v>579</v>
      </c>
      <c r="R131" s="10" t="s">
        <v>522</v>
      </c>
      <c r="S131" s="11" t="s">
        <v>922</v>
      </c>
      <c r="T131" s="6"/>
      <c r="U131" s="14" t="str">
        <f>HYPERLINK("https://media.infra-m.ru/2002/2002577/cover/2002577.jpg", "Обложка")</f>
        <v>Обложка</v>
      </c>
      <c r="V131" s="14" t="str">
        <f>HYPERLINK("https://znanium.ru/catalog/product/2002577", "Ознакомиться")</f>
        <v>Ознакомиться</v>
      </c>
      <c r="W131" s="8" t="s">
        <v>603</v>
      </c>
      <c r="X131" s="6"/>
      <c r="Y131" s="6"/>
      <c r="Z131" s="6"/>
      <c r="AA131" s="6" t="s">
        <v>923</v>
      </c>
      <c r="AB131" s="8"/>
    </row>
    <row r="132" spans="1:28" s="4" customFormat="1" ht="51.95" customHeight="1" x14ac:dyDescent="0.2">
      <c r="A132" s="5">
        <v>0</v>
      </c>
      <c r="B132" s="6" t="s">
        <v>924</v>
      </c>
      <c r="C132" s="7">
        <v>574.9</v>
      </c>
      <c r="D132" s="8" t="s">
        <v>925</v>
      </c>
      <c r="E132" s="8" t="s">
        <v>900</v>
      </c>
      <c r="F132" s="8" t="s">
        <v>598</v>
      </c>
      <c r="G132" s="6" t="s">
        <v>38</v>
      </c>
      <c r="H132" s="6" t="s">
        <v>39</v>
      </c>
      <c r="I132" s="8" t="s">
        <v>147</v>
      </c>
      <c r="J132" s="9">
        <v>1</v>
      </c>
      <c r="K132" s="9">
        <v>160</v>
      </c>
      <c r="L132" s="9">
        <v>2021</v>
      </c>
      <c r="M132" s="8" t="s">
        <v>926</v>
      </c>
      <c r="N132" s="8" t="s">
        <v>41</v>
      </c>
      <c r="O132" s="8" t="s">
        <v>42</v>
      </c>
      <c r="P132" s="6" t="s">
        <v>92</v>
      </c>
      <c r="Q132" s="8" t="s">
        <v>123</v>
      </c>
      <c r="R132" s="10" t="s">
        <v>522</v>
      </c>
      <c r="S132" s="11" t="s">
        <v>927</v>
      </c>
      <c r="T132" s="6"/>
      <c r="U132" s="14" t="str">
        <f>HYPERLINK("https://media.infra-m.ru/1212/1212868/cover/1212868.jpg", "Обложка")</f>
        <v>Обложка</v>
      </c>
      <c r="V132" s="14" t="str">
        <f>HYPERLINK("https://znanium.ru/catalog/product/2002577", "Ознакомиться")</f>
        <v>Ознакомиться</v>
      </c>
      <c r="W132" s="8" t="s">
        <v>603</v>
      </c>
      <c r="X132" s="6"/>
      <c r="Y132" s="6"/>
      <c r="Z132" s="6"/>
      <c r="AA132" s="6" t="s">
        <v>169</v>
      </c>
      <c r="AB132" s="8"/>
    </row>
    <row r="133" spans="1:28" s="4" customFormat="1" ht="51.95" customHeight="1" x14ac:dyDescent="0.2">
      <c r="A133" s="5">
        <v>0</v>
      </c>
      <c r="B133" s="6" t="s">
        <v>928</v>
      </c>
      <c r="C133" s="13">
        <v>1224.9000000000001</v>
      </c>
      <c r="D133" s="8" t="s">
        <v>929</v>
      </c>
      <c r="E133" s="8" t="s">
        <v>900</v>
      </c>
      <c r="F133" s="8" t="s">
        <v>930</v>
      </c>
      <c r="G133" s="6" t="s">
        <v>52</v>
      </c>
      <c r="H133" s="6" t="s">
        <v>39</v>
      </c>
      <c r="I133" s="8" t="s">
        <v>147</v>
      </c>
      <c r="J133" s="9">
        <v>1</v>
      </c>
      <c r="K133" s="9">
        <v>272</v>
      </c>
      <c r="L133" s="9">
        <v>2023</v>
      </c>
      <c r="M133" s="8" t="s">
        <v>931</v>
      </c>
      <c r="N133" s="8" t="s">
        <v>41</v>
      </c>
      <c r="O133" s="8" t="s">
        <v>42</v>
      </c>
      <c r="P133" s="6" t="s">
        <v>92</v>
      </c>
      <c r="Q133" s="8" t="s">
        <v>123</v>
      </c>
      <c r="R133" s="10" t="s">
        <v>932</v>
      </c>
      <c r="S133" s="11" t="s">
        <v>933</v>
      </c>
      <c r="T133" s="6" t="s">
        <v>184</v>
      </c>
      <c r="U133" s="14" t="str">
        <f>HYPERLINK("https://media.infra-m.ru/1906/1906703/cover/1906703.jpg", "Обложка")</f>
        <v>Обложка</v>
      </c>
      <c r="V133" s="14" t="str">
        <f>HYPERLINK("https://znanium.ru/catalog/product/1013463", "Ознакомиться")</f>
        <v>Ознакомиться</v>
      </c>
      <c r="W133" s="8" t="s">
        <v>934</v>
      </c>
      <c r="X133" s="6"/>
      <c r="Y133" s="6"/>
      <c r="Z133" s="6"/>
      <c r="AA133" s="6" t="s">
        <v>336</v>
      </c>
      <c r="AB133" s="8"/>
    </row>
    <row r="134" spans="1:28" s="4" customFormat="1" ht="51.95" customHeight="1" x14ac:dyDescent="0.2">
      <c r="A134" s="5">
        <v>0</v>
      </c>
      <c r="B134" s="6" t="s">
        <v>935</v>
      </c>
      <c r="C134" s="13">
        <v>2174</v>
      </c>
      <c r="D134" s="8" t="s">
        <v>936</v>
      </c>
      <c r="E134" s="8" t="s">
        <v>900</v>
      </c>
      <c r="F134" s="8" t="s">
        <v>937</v>
      </c>
      <c r="G134" s="6" t="s">
        <v>52</v>
      </c>
      <c r="H134" s="6" t="s">
        <v>452</v>
      </c>
      <c r="I134" s="8"/>
      <c r="J134" s="9">
        <v>1</v>
      </c>
      <c r="K134" s="9">
        <v>472</v>
      </c>
      <c r="L134" s="9">
        <v>2023</v>
      </c>
      <c r="M134" s="8" t="s">
        <v>938</v>
      </c>
      <c r="N134" s="8" t="s">
        <v>41</v>
      </c>
      <c r="O134" s="8" t="s">
        <v>42</v>
      </c>
      <c r="P134" s="6" t="s">
        <v>92</v>
      </c>
      <c r="Q134" s="8" t="s">
        <v>123</v>
      </c>
      <c r="R134" s="10" t="s">
        <v>903</v>
      </c>
      <c r="S134" s="11"/>
      <c r="T134" s="6"/>
      <c r="U134" s="14" t="str">
        <f>HYPERLINK("https://media.infra-m.ru/1915/1915516/cover/1915516.jpg", "Обложка")</f>
        <v>Обложка</v>
      </c>
      <c r="V134" s="14" t="str">
        <f>HYPERLINK("https://znanium.ru/catalog/product/1836592", "Ознакомиться")</f>
        <v>Ознакомиться</v>
      </c>
      <c r="W134" s="8" t="s">
        <v>455</v>
      </c>
      <c r="X134" s="6"/>
      <c r="Y134" s="6"/>
      <c r="Z134" s="6"/>
      <c r="AA134" s="6" t="s">
        <v>66</v>
      </c>
      <c r="AB134" s="8"/>
    </row>
    <row r="135" spans="1:28" s="4" customFormat="1" ht="51.95" customHeight="1" x14ac:dyDescent="0.2">
      <c r="A135" s="5">
        <v>0</v>
      </c>
      <c r="B135" s="6" t="s">
        <v>939</v>
      </c>
      <c r="C135" s="13">
        <v>1874.9</v>
      </c>
      <c r="D135" s="8" t="s">
        <v>940</v>
      </c>
      <c r="E135" s="8" t="s">
        <v>900</v>
      </c>
      <c r="F135" s="8" t="s">
        <v>941</v>
      </c>
      <c r="G135" s="6" t="s">
        <v>52</v>
      </c>
      <c r="H135" s="6" t="s">
        <v>39</v>
      </c>
      <c r="I135" s="8" t="s">
        <v>147</v>
      </c>
      <c r="J135" s="9">
        <v>1</v>
      </c>
      <c r="K135" s="9">
        <v>416</v>
      </c>
      <c r="L135" s="9">
        <v>2023</v>
      </c>
      <c r="M135" s="8" t="s">
        <v>942</v>
      </c>
      <c r="N135" s="8" t="s">
        <v>41</v>
      </c>
      <c r="O135" s="8" t="s">
        <v>42</v>
      </c>
      <c r="P135" s="6" t="s">
        <v>92</v>
      </c>
      <c r="Q135" s="8" t="s">
        <v>123</v>
      </c>
      <c r="R135" s="10" t="s">
        <v>943</v>
      </c>
      <c r="S135" s="11" t="s">
        <v>944</v>
      </c>
      <c r="T135" s="6"/>
      <c r="U135" s="14" t="str">
        <f>HYPERLINK("https://media.infra-m.ru/1915/1915822/cover/1915822.jpg", "Обложка")</f>
        <v>Обложка</v>
      </c>
      <c r="V135" s="12"/>
      <c r="W135" s="8" t="s">
        <v>945</v>
      </c>
      <c r="X135" s="6"/>
      <c r="Y135" s="6"/>
      <c r="Z135" s="6"/>
      <c r="AA135" s="6" t="s">
        <v>946</v>
      </c>
      <c r="AB135" s="8"/>
    </row>
    <row r="136" spans="1:28" s="4" customFormat="1" ht="42" customHeight="1" x14ac:dyDescent="0.2">
      <c r="A136" s="5">
        <v>0</v>
      </c>
      <c r="B136" s="6" t="s">
        <v>947</v>
      </c>
      <c r="C136" s="7">
        <v>600</v>
      </c>
      <c r="D136" s="8" t="s">
        <v>948</v>
      </c>
      <c r="E136" s="8" t="s">
        <v>949</v>
      </c>
      <c r="F136" s="8" t="s">
        <v>950</v>
      </c>
      <c r="G136" s="6" t="s">
        <v>38</v>
      </c>
      <c r="H136" s="6" t="s">
        <v>39</v>
      </c>
      <c r="I136" s="8" t="s">
        <v>101</v>
      </c>
      <c r="J136" s="9">
        <v>1</v>
      </c>
      <c r="K136" s="9">
        <v>155</v>
      </c>
      <c r="L136" s="9">
        <v>2022</v>
      </c>
      <c r="M136" s="8" t="s">
        <v>951</v>
      </c>
      <c r="N136" s="8" t="s">
        <v>41</v>
      </c>
      <c r="O136" s="8" t="s">
        <v>42</v>
      </c>
      <c r="P136" s="6" t="s">
        <v>55</v>
      </c>
      <c r="Q136" s="8" t="s">
        <v>44</v>
      </c>
      <c r="R136" s="10" t="s">
        <v>952</v>
      </c>
      <c r="S136" s="11"/>
      <c r="T136" s="6"/>
      <c r="U136" s="14" t="str">
        <f>HYPERLINK("https://media.infra-m.ru/1854/1854784/cover/1854784.jpg", "Обложка")</f>
        <v>Обложка</v>
      </c>
      <c r="V136" s="14" t="str">
        <f>HYPERLINK("https://znanium.ru/catalog/product/1854784", "Ознакомиться")</f>
        <v>Ознакомиться</v>
      </c>
      <c r="W136" s="8" t="s">
        <v>335</v>
      </c>
      <c r="X136" s="6"/>
      <c r="Y136" s="6"/>
      <c r="Z136" s="6"/>
      <c r="AA136" s="6" t="s">
        <v>105</v>
      </c>
      <c r="AB136" s="8"/>
    </row>
    <row r="137" spans="1:28" s="4" customFormat="1" ht="51.95" customHeight="1" x14ac:dyDescent="0.2">
      <c r="A137" s="5">
        <v>0</v>
      </c>
      <c r="B137" s="6" t="s">
        <v>953</v>
      </c>
      <c r="C137" s="7">
        <v>500</v>
      </c>
      <c r="D137" s="8" t="s">
        <v>954</v>
      </c>
      <c r="E137" s="8" t="s">
        <v>955</v>
      </c>
      <c r="F137" s="8" t="s">
        <v>956</v>
      </c>
      <c r="G137" s="6" t="s">
        <v>38</v>
      </c>
      <c r="H137" s="6" t="s">
        <v>39</v>
      </c>
      <c r="I137" s="8" t="s">
        <v>101</v>
      </c>
      <c r="J137" s="9">
        <v>1</v>
      </c>
      <c r="K137" s="9">
        <v>131</v>
      </c>
      <c r="L137" s="9">
        <v>2022</v>
      </c>
      <c r="M137" s="8" t="s">
        <v>957</v>
      </c>
      <c r="N137" s="8" t="s">
        <v>41</v>
      </c>
      <c r="O137" s="8" t="s">
        <v>42</v>
      </c>
      <c r="P137" s="6" t="s">
        <v>55</v>
      </c>
      <c r="Q137" s="8" t="s">
        <v>44</v>
      </c>
      <c r="R137" s="10" t="s">
        <v>958</v>
      </c>
      <c r="S137" s="11" t="s">
        <v>959</v>
      </c>
      <c r="T137" s="6"/>
      <c r="U137" s="14" t="str">
        <f>HYPERLINK("https://media.infra-m.ru/1734/1734995/cover/1734995.jpg", "Обложка")</f>
        <v>Обложка</v>
      </c>
      <c r="V137" s="14" t="str">
        <f>HYPERLINK("https://znanium.ru/catalog/product/1734995", "Ознакомиться")</f>
        <v>Ознакомиться</v>
      </c>
      <c r="W137" s="8" t="s">
        <v>960</v>
      </c>
      <c r="X137" s="6"/>
      <c r="Y137" s="6"/>
      <c r="Z137" s="6"/>
      <c r="AA137" s="6" t="s">
        <v>105</v>
      </c>
      <c r="AB137" s="8"/>
    </row>
    <row r="138" spans="1:28" s="4" customFormat="1" ht="44.1" customHeight="1" x14ac:dyDescent="0.2">
      <c r="A138" s="5">
        <v>0</v>
      </c>
      <c r="B138" s="6" t="s">
        <v>961</v>
      </c>
      <c r="C138" s="13">
        <v>1070</v>
      </c>
      <c r="D138" s="8" t="s">
        <v>962</v>
      </c>
      <c r="E138" s="8" t="s">
        <v>963</v>
      </c>
      <c r="F138" s="8" t="s">
        <v>964</v>
      </c>
      <c r="G138" s="6" t="s">
        <v>38</v>
      </c>
      <c r="H138" s="6" t="s">
        <v>39</v>
      </c>
      <c r="I138" s="8" t="s">
        <v>101</v>
      </c>
      <c r="J138" s="9">
        <v>1</v>
      </c>
      <c r="K138" s="9">
        <v>278</v>
      </c>
      <c r="L138" s="9">
        <v>2021</v>
      </c>
      <c r="M138" s="8" t="s">
        <v>965</v>
      </c>
      <c r="N138" s="8" t="s">
        <v>41</v>
      </c>
      <c r="O138" s="8" t="s">
        <v>42</v>
      </c>
      <c r="P138" s="6" t="s">
        <v>55</v>
      </c>
      <c r="Q138" s="8" t="s">
        <v>44</v>
      </c>
      <c r="R138" s="10" t="s">
        <v>522</v>
      </c>
      <c r="S138" s="11"/>
      <c r="T138" s="6"/>
      <c r="U138" s="14" t="str">
        <f>HYPERLINK("https://media.infra-m.ru/1371/1371304/cover/1371304.jpg", "Обложка")</f>
        <v>Обложка</v>
      </c>
      <c r="V138" s="14" t="str">
        <f>HYPERLINK("https://znanium.ru/catalog/product/1371304", "Ознакомиться")</f>
        <v>Ознакомиться</v>
      </c>
      <c r="W138" s="8"/>
      <c r="X138" s="6"/>
      <c r="Y138" s="6"/>
      <c r="Z138" s="6"/>
      <c r="AA138" s="6" t="s">
        <v>240</v>
      </c>
      <c r="AB138" s="8"/>
    </row>
    <row r="139" spans="1:28" s="4" customFormat="1" ht="51.95" customHeight="1" x14ac:dyDescent="0.2">
      <c r="A139" s="5">
        <v>0</v>
      </c>
      <c r="B139" s="6" t="s">
        <v>966</v>
      </c>
      <c r="C139" s="13">
        <v>1210</v>
      </c>
      <c r="D139" s="8" t="s">
        <v>967</v>
      </c>
      <c r="E139" s="8" t="s">
        <v>968</v>
      </c>
      <c r="F139" s="8" t="s">
        <v>969</v>
      </c>
      <c r="G139" s="6" t="s">
        <v>38</v>
      </c>
      <c r="H139" s="6" t="s">
        <v>110</v>
      </c>
      <c r="I139" s="8" t="s">
        <v>101</v>
      </c>
      <c r="J139" s="9">
        <v>1</v>
      </c>
      <c r="K139" s="9">
        <v>262</v>
      </c>
      <c r="L139" s="9">
        <v>2024</v>
      </c>
      <c r="M139" s="8" t="s">
        <v>970</v>
      </c>
      <c r="N139" s="8" t="s">
        <v>41</v>
      </c>
      <c r="O139" s="8" t="s">
        <v>42</v>
      </c>
      <c r="P139" s="6" t="s">
        <v>55</v>
      </c>
      <c r="Q139" s="8" t="s">
        <v>587</v>
      </c>
      <c r="R139" s="10" t="s">
        <v>971</v>
      </c>
      <c r="S139" s="11"/>
      <c r="T139" s="6"/>
      <c r="U139" s="14" t="str">
        <f>HYPERLINK("https://media.infra-m.ru/2117/2117141/cover/2117141.jpg", "Обложка")</f>
        <v>Обложка</v>
      </c>
      <c r="V139" s="14" t="str">
        <f>HYPERLINK("https://znanium.ru/catalog/product/2117141", "Ознакомиться")</f>
        <v>Ознакомиться</v>
      </c>
      <c r="W139" s="8" t="s">
        <v>972</v>
      </c>
      <c r="X139" s="6"/>
      <c r="Y139" s="6"/>
      <c r="Z139" s="6"/>
      <c r="AA139" s="6" t="s">
        <v>169</v>
      </c>
      <c r="AB139" s="8"/>
    </row>
    <row r="140" spans="1:28" s="4" customFormat="1" ht="44.1" customHeight="1" x14ac:dyDescent="0.2">
      <c r="A140" s="5">
        <v>0</v>
      </c>
      <c r="B140" s="6" t="s">
        <v>973</v>
      </c>
      <c r="C140" s="7">
        <v>814</v>
      </c>
      <c r="D140" s="8" t="s">
        <v>974</v>
      </c>
      <c r="E140" s="8" t="s">
        <v>975</v>
      </c>
      <c r="F140" s="8" t="s">
        <v>976</v>
      </c>
      <c r="G140" s="6" t="s">
        <v>38</v>
      </c>
      <c r="H140" s="6" t="s">
        <v>39</v>
      </c>
      <c r="I140" s="8" t="s">
        <v>101</v>
      </c>
      <c r="J140" s="9">
        <v>1</v>
      </c>
      <c r="K140" s="9">
        <v>174</v>
      </c>
      <c r="L140" s="9">
        <v>2023</v>
      </c>
      <c r="M140" s="8" t="s">
        <v>977</v>
      </c>
      <c r="N140" s="8" t="s">
        <v>41</v>
      </c>
      <c r="O140" s="8" t="s">
        <v>42</v>
      </c>
      <c r="P140" s="6" t="s">
        <v>55</v>
      </c>
      <c r="Q140" s="8" t="s">
        <v>44</v>
      </c>
      <c r="R140" s="10" t="s">
        <v>978</v>
      </c>
      <c r="S140" s="11"/>
      <c r="T140" s="6"/>
      <c r="U140" s="14" t="str">
        <f>HYPERLINK("https://media.infra-m.ru/2111/2111775/cover/2111775.jpg", "Обложка")</f>
        <v>Обложка</v>
      </c>
      <c r="V140" s="14" t="str">
        <f>HYPERLINK("https://znanium.ru/catalog/product/2111773", "Ознакомиться")</f>
        <v>Ознакомиться</v>
      </c>
      <c r="W140" s="8" t="s">
        <v>960</v>
      </c>
      <c r="X140" s="6"/>
      <c r="Y140" s="6"/>
      <c r="Z140" s="6"/>
      <c r="AA140" s="6" t="s">
        <v>388</v>
      </c>
      <c r="AB140" s="8"/>
    </row>
    <row r="141" spans="1:28" s="4" customFormat="1" ht="42" customHeight="1" x14ac:dyDescent="0.2">
      <c r="A141" s="5">
        <v>0</v>
      </c>
      <c r="B141" s="6" t="s">
        <v>979</v>
      </c>
      <c r="C141" s="7">
        <v>820</v>
      </c>
      <c r="D141" s="8" t="s">
        <v>980</v>
      </c>
      <c r="E141" s="8" t="s">
        <v>981</v>
      </c>
      <c r="F141" s="8" t="s">
        <v>982</v>
      </c>
      <c r="G141" s="6" t="s">
        <v>38</v>
      </c>
      <c r="H141" s="6" t="s">
        <v>39</v>
      </c>
      <c r="I141" s="8" t="s">
        <v>53</v>
      </c>
      <c r="J141" s="9">
        <v>1</v>
      </c>
      <c r="K141" s="9">
        <v>166</v>
      </c>
      <c r="L141" s="9">
        <v>2024</v>
      </c>
      <c r="M141" s="8" t="s">
        <v>983</v>
      </c>
      <c r="N141" s="8" t="s">
        <v>41</v>
      </c>
      <c r="O141" s="8" t="s">
        <v>42</v>
      </c>
      <c r="P141" s="6" t="s">
        <v>55</v>
      </c>
      <c r="Q141" s="8" t="s">
        <v>44</v>
      </c>
      <c r="R141" s="10" t="s">
        <v>522</v>
      </c>
      <c r="S141" s="11"/>
      <c r="T141" s="6"/>
      <c r="U141" s="14" t="str">
        <f>HYPERLINK("https://media.infra-m.ru/2065/2065515/cover/2065515.jpg", "Обложка")</f>
        <v>Обложка</v>
      </c>
      <c r="V141" s="14" t="str">
        <f>HYPERLINK("https://znanium.ru/catalog/product/2065515", "Ознакомиться")</f>
        <v>Ознакомиться</v>
      </c>
      <c r="W141" s="8" t="s">
        <v>73</v>
      </c>
      <c r="X141" s="6"/>
      <c r="Y141" s="6"/>
      <c r="Z141" s="6"/>
      <c r="AA141" s="6" t="s">
        <v>47</v>
      </c>
      <c r="AB141" s="8"/>
    </row>
    <row r="142" spans="1:28" s="4" customFormat="1" ht="51.95" customHeight="1" x14ac:dyDescent="0.2">
      <c r="A142" s="5">
        <v>0</v>
      </c>
      <c r="B142" s="6" t="s">
        <v>984</v>
      </c>
      <c r="C142" s="13">
        <v>1090</v>
      </c>
      <c r="D142" s="8" t="s">
        <v>985</v>
      </c>
      <c r="E142" s="8" t="s">
        <v>986</v>
      </c>
      <c r="F142" s="8" t="s">
        <v>987</v>
      </c>
      <c r="G142" s="6" t="s">
        <v>88</v>
      </c>
      <c r="H142" s="6" t="s">
        <v>39</v>
      </c>
      <c r="I142" s="8" t="s">
        <v>131</v>
      </c>
      <c r="J142" s="9">
        <v>1</v>
      </c>
      <c r="K142" s="9">
        <v>223</v>
      </c>
      <c r="L142" s="9">
        <v>2024</v>
      </c>
      <c r="M142" s="8" t="s">
        <v>988</v>
      </c>
      <c r="N142" s="8" t="s">
        <v>41</v>
      </c>
      <c r="O142" s="8" t="s">
        <v>42</v>
      </c>
      <c r="P142" s="6" t="s">
        <v>92</v>
      </c>
      <c r="Q142" s="8" t="s">
        <v>123</v>
      </c>
      <c r="R142" s="10" t="s">
        <v>989</v>
      </c>
      <c r="S142" s="11" t="s">
        <v>990</v>
      </c>
      <c r="T142" s="6" t="s">
        <v>184</v>
      </c>
      <c r="U142" s="14" t="str">
        <f>HYPERLINK("https://media.infra-m.ru/2131/2131402/cover/2131402.jpg", "Обложка")</f>
        <v>Обложка</v>
      </c>
      <c r="V142" s="14" t="str">
        <f>HYPERLINK("https://znanium.ru/catalog/product/2131402", "Ознакомиться")</f>
        <v>Ознакомиться</v>
      </c>
      <c r="W142" s="8" t="s">
        <v>991</v>
      </c>
      <c r="X142" s="6"/>
      <c r="Y142" s="6"/>
      <c r="Z142" s="6"/>
      <c r="AA142" s="6" t="s">
        <v>604</v>
      </c>
      <c r="AB142" s="8"/>
    </row>
    <row r="143" spans="1:28" s="4" customFormat="1" ht="51.95" customHeight="1" x14ac:dyDescent="0.2">
      <c r="A143" s="5">
        <v>0</v>
      </c>
      <c r="B143" s="6" t="s">
        <v>992</v>
      </c>
      <c r="C143" s="13">
        <v>1650</v>
      </c>
      <c r="D143" s="8" t="s">
        <v>993</v>
      </c>
      <c r="E143" s="8" t="s">
        <v>994</v>
      </c>
      <c r="F143" s="8" t="s">
        <v>995</v>
      </c>
      <c r="G143" s="6" t="s">
        <v>38</v>
      </c>
      <c r="H143" s="6" t="s">
        <v>39</v>
      </c>
      <c r="I143" s="8" t="s">
        <v>101</v>
      </c>
      <c r="J143" s="9">
        <v>1</v>
      </c>
      <c r="K143" s="9">
        <v>414</v>
      </c>
      <c r="L143" s="9">
        <v>2022</v>
      </c>
      <c r="M143" s="8" t="s">
        <v>996</v>
      </c>
      <c r="N143" s="8" t="s">
        <v>41</v>
      </c>
      <c r="O143" s="8" t="s">
        <v>42</v>
      </c>
      <c r="P143" s="6" t="s">
        <v>55</v>
      </c>
      <c r="Q143" s="8" t="s">
        <v>44</v>
      </c>
      <c r="R143" s="10" t="s">
        <v>997</v>
      </c>
      <c r="S143" s="11"/>
      <c r="T143" s="6"/>
      <c r="U143" s="14" t="str">
        <f>HYPERLINK("https://media.infra-m.ru/1854/1854923/cover/1854923.jpg", "Обложка")</f>
        <v>Обложка</v>
      </c>
      <c r="V143" s="14" t="str">
        <f>HYPERLINK("https://znanium.ru/catalog/product/1854923", "Ознакомиться")</f>
        <v>Ознакомиться</v>
      </c>
      <c r="W143" s="8" t="s">
        <v>998</v>
      </c>
      <c r="X143" s="6"/>
      <c r="Y143" s="6"/>
      <c r="Z143" s="6"/>
      <c r="AA143" s="6" t="s">
        <v>169</v>
      </c>
      <c r="AB143" s="8"/>
    </row>
    <row r="144" spans="1:28" s="4" customFormat="1" ht="44.1" customHeight="1" x14ac:dyDescent="0.2">
      <c r="A144" s="5">
        <v>0</v>
      </c>
      <c r="B144" s="6" t="s">
        <v>999</v>
      </c>
      <c r="C144" s="7">
        <v>850</v>
      </c>
      <c r="D144" s="8" t="s">
        <v>1000</v>
      </c>
      <c r="E144" s="8" t="s">
        <v>1001</v>
      </c>
      <c r="F144" s="8" t="s">
        <v>1002</v>
      </c>
      <c r="G144" s="6" t="s">
        <v>88</v>
      </c>
      <c r="H144" s="6" t="s">
        <v>39</v>
      </c>
      <c r="I144" s="8" t="s">
        <v>101</v>
      </c>
      <c r="J144" s="9">
        <v>1</v>
      </c>
      <c r="K144" s="9">
        <v>199</v>
      </c>
      <c r="L144" s="9">
        <v>2022</v>
      </c>
      <c r="M144" s="8" t="s">
        <v>1003</v>
      </c>
      <c r="N144" s="8" t="s">
        <v>41</v>
      </c>
      <c r="O144" s="8" t="s">
        <v>716</v>
      </c>
      <c r="P144" s="6" t="s">
        <v>55</v>
      </c>
      <c r="Q144" s="8" t="s">
        <v>44</v>
      </c>
      <c r="R144" s="10" t="s">
        <v>1004</v>
      </c>
      <c r="S144" s="11"/>
      <c r="T144" s="6"/>
      <c r="U144" s="14" t="str">
        <f>HYPERLINK("https://media.infra-m.ru/1815/1815963/cover/1815963.jpg", "Обложка")</f>
        <v>Обложка</v>
      </c>
      <c r="V144" s="14" t="str">
        <f>HYPERLINK("https://znanium.ru/catalog/product/1815963", "Ознакомиться")</f>
        <v>Ознакомиться</v>
      </c>
      <c r="W144" s="8" t="s">
        <v>1005</v>
      </c>
      <c r="X144" s="6"/>
      <c r="Y144" s="6"/>
      <c r="Z144" s="6"/>
      <c r="AA144" s="6" t="s">
        <v>388</v>
      </c>
      <c r="AB144" s="8"/>
    </row>
    <row r="145" spans="1:28" s="4" customFormat="1" ht="51.95" customHeight="1" x14ac:dyDescent="0.2">
      <c r="A145" s="5">
        <v>0</v>
      </c>
      <c r="B145" s="6" t="s">
        <v>1006</v>
      </c>
      <c r="C145" s="7">
        <v>950</v>
      </c>
      <c r="D145" s="8" t="s">
        <v>1007</v>
      </c>
      <c r="E145" s="8" t="s">
        <v>1008</v>
      </c>
      <c r="F145" s="8" t="s">
        <v>1009</v>
      </c>
      <c r="G145" s="6" t="s">
        <v>88</v>
      </c>
      <c r="H145" s="6" t="s">
        <v>39</v>
      </c>
      <c r="I145" s="8" t="s">
        <v>53</v>
      </c>
      <c r="J145" s="9">
        <v>1</v>
      </c>
      <c r="K145" s="9">
        <v>184</v>
      </c>
      <c r="L145" s="9">
        <v>2024</v>
      </c>
      <c r="M145" s="8" t="s">
        <v>1010</v>
      </c>
      <c r="N145" s="8" t="s">
        <v>41</v>
      </c>
      <c r="O145" s="8" t="s">
        <v>42</v>
      </c>
      <c r="P145" s="6" t="s">
        <v>55</v>
      </c>
      <c r="Q145" s="8" t="s">
        <v>44</v>
      </c>
      <c r="R145" s="10" t="s">
        <v>1011</v>
      </c>
      <c r="S145" s="11"/>
      <c r="T145" s="6"/>
      <c r="U145" s="14" t="str">
        <f>HYPERLINK("https://media.infra-m.ru/2141/2141602/cover/2141602.jpg", "Обложка")</f>
        <v>Обложка</v>
      </c>
      <c r="V145" s="14" t="str">
        <f>HYPERLINK("https://znanium.ru/catalog/product/2141602", "Ознакомиться")</f>
        <v>Ознакомиться</v>
      </c>
      <c r="W145" s="8" t="s">
        <v>73</v>
      </c>
      <c r="X145" s="6"/>
      <c r="Y145" s="6"/>
      <c r="Z145" s="6"/>
      <c r="AA145" s="6" t="s">
        <v>74</v>
      </c>
      <c r="AB145" s="8"/>
    </row>
    <row r="146" spans="1:28" s="4" customFormat="1" ht="51.95" customHeight="1" x14ac:dyDescent="0.2">
      <c r="A146" s="5">
        <v>0</v>
      </c>
      <c r="B146" s="6" t="s">
        <v>1012</v>
      </c>
      <c r="C146" s="13">
        <v>1714</v>
      </c>
      <c r="D146" s="8" t="s">
        <v>1013</v>
      </c>
      <c r="E146" s="8" t="s">
        <v>1014</v>
      </c>
      <c r="F146" s="8" t="s">
        <v>1015</v>
      </c>
      <c r="G146" s="6" t="s">
        <v>88</v>
      </c>
      <c r="H146" s="6" t="s">
        <v>39</v>
      </c>
      <c r="I146" s="8" t="s">
        <v>147</v>
      </c>
      <c r="J146" s="9">
        <v>1</v>
      </c>
      <c r="K146" s="9">
        <v>342</v>
      </c>
      <c r="L146" s="9">
        <v>2025</v>
      </c>
      <c r="M146" s="8" t="s">
        <v>1016</v>
      </c>
      <c r="N146" s="8" t="s">
        <v>41</v>
      </c>
      <c r="O146" s="8" t="s">
        <v>42</v>
      </c>
      <c r="P146" s="6" t="s">
        <v>92</v>
      </c>
      <c r="Q146" s="8" t="s">
        <v>123</v>
      </c>
      <c r="R146" s="10" t="s">
        <v>1017</v>
      </c>
      <c r="S146" s="11" t="s">
        <v>1018</v>
      </c>
      <c r="T146" s="6"/>
      <c r="U146" s="14" t="str">
        <f>HYPERLINK("https://media.infra-m.ru/2188/2188202/cover/2188202.jpg", "Обложка")</f>
        <v>Обложка</v>
      </c>
      <c r="V146" s="14" t="str">
        <f>HYPERLINK("https://znanium.ru/catalog/product/1155005", "Ознакомиться")</f>
        <v>Ознакомиться</v>
      </c>
      <c r="W146" s="8" t="s">
        <v>425</v>
      </c>
      <c r="X146" s="6"/>
      <c r="Y146" s="6"/>
      <c r="Z146" s="6"/>
      <c r="AA146" s="6" t="s">
        <v>1019</v>
      </c>
      <c r="AB146" s="8"/>
    </row>
    <row r="147" spans="1:28" s="4" customFormat="1" ht="51.95" customHeight="1" x14ac:dyDescent="0.2">
      <c r="A147" s="5">
        <v>0</v>
      </c>
      <c r="B147" s="6" t="s">
        <v>1020</v>
      </c>
      <c r="C147" s="7">
        <v>694.9</v>
      </c>
      <c r="D147" s="8" t="s">
        <v>1021</v>
      </c>
      <c r="E147" s="8" t="s">
        <v>1022</v>
      </c>
      <c r="F147" s="8" t="s">
        <v>1015</v>
      </c>
      <c r="G147" s="6" t="s">
        <v>52</v>
      </c>
      <c r="H147" s="6" t="s">
        <v>39</v>
      </c>
      <c r="I147" s="8" t="s">
        <v>147</v>
      </c>
      <c r="J147" s="9">
        <v>20</v>
      </c>
      <c r="K147" s="9">
        <v>216</v>
      </c>
      <c r="L147" s="9">
        <v>2019</v>
      </c>
      <c r="M147" s="8" t="s">
        <v>1023</v>
      </c>
      <c r="N147" s="8" t="s">
        <v>41</v>
      </c>
      <c r="O147" s="8" t="s">
        <v>42</v>
      </c>
      <c r="P147" s="6" t="s">
        <v>92</v>
      </c>
      <c r="Q147" s="8" t="s">
        <v>123</v>
      </c>
      <c r="R147" s="10" t="s">
        <v>1017</v>
      </c>
      <c r="S147" s="11" t="s">
        <v>1024</v>
      </c>
      <c r="T147" s="6"/>
      <c r="U147" s="14" t="str">
        <f>HYPERLINK("https://media.infra-m.ru/0991/0991851/cover/991851.jpg", "Обложка")</f>
        <v>Обложка</v>
      </c>
      <c r="V147" s="14" t="str">
        <f>HYPERLINK("https://znanium.ru/catalog/product/1155005", "Ознакомиться")</f>
        <v>Ознакомиться</v>
      </c>
      <c r="W147" s="8" t="s">
        <v>425</v>
      </c>
      <c r="X147" s="6"/>
      <c r="Y147" s="6"/>
      <c r="Z147" s="6"/>
      <c r="AA147" s="6" t="s">
        <v>463</v>
      </c>
      <c r="AB147" s="8"/>
    </row>
    <row r="148" spans="1:28" s="4" customFormat="1" ht="42" customHeight="1" x14ac:dyDescent="0.2">
      <c r="A148" s="5">
        <v>0</v>
      </c>
      <c r="B148" s="6" t="s">
        <v>1025</v>
      </c>
      <c r="C148" s="13">
        <v>1680</v>
      </c>
      <c r="D148" s="8" t="s">
        <v>1026</v>
      </c>
      <c r="E148" s="8" t="s">
        <v>1027</v>
      </c>
      <c r="F148" s="8" t="s">
        <v>1028</v>
      </c>
      <c r="G148" s="6" t="s">
        <v>52</v>
      </c>
      <c r="H148" s="6" t="s">
        <v>39</v>
      </c>
      <c r="I148" s="8" t="s">
        <v>1029</v>
      </c>
      <c r="J148" s="9">
        <v>1</v>
      </c>
      <c r="K148" s="9">
        <v>344</v>
      </c>
      <c r="L148" s="9">
        <v>2023</v>
      </c>
      <c r="M148" s="8" t="s">
        <v>1030</v>
      </c>
      <c r="N148" s="8" t="s">
        <v>600</v>
      </c>
      <c r="O148" s="8" t="s">
        <v>1031</v>
      </c>
      <c r="P148" s="6" t="s">
        <v>92</v>
      </c>
      <c r="Q148" s="8" t="s">
        <v>123</v>
      </c>
      <c r="R148" s="10" t="s">
        <v>81</v>
      </c>
      <c r="S148" s="11"/>
      <c r="T148" s="6"/>
      <c r="U148" s="14" t="str">
        <f>HYPERLINK("https://media.infra-m.ru/1882/1882574/cover/1882574.jpg", "Обложка")</f>
        <v>Обложка</v>
      </c>
      <c r="V148" s="14" t="str">
        <f>HYPERLINK("https://znanium.ru/catalog/product/1882574", "Ознакомиться")</f>
        <v>Ознакомиться</v>
      </c>
      <c r="W148" s="8" t="s">
        <v>73</v>
      </c>
      <c r="X148" s="6"/>
      <c r="Y148" s="6"/>
      <c r="Z148" s="6"/>
      <c r="AA148" s="6" t="s">
        <v>47</v>
      </c>
      <c r="AB148" s="8"/>
    </row>
    <row r="149" spans="1:28" s="4" customFormat="1" ht="51.95" customHeight="1" x14ac:dyDescent="0.2">
      <c r="A149" s="5">
        <v>0</v>
      </c>
      <c r="B149" s="6" t="s">
        <v>1032</v>
      </c>
      <c r="C149" s="13">
        <v>1420</v>
      </c>
      <c r="D149" s="8" t="s">
        <v>1033</v>
      </c>
      <c r="E149" s="8" t="s">
        <v>1034</v>
      </c>
      <c r="F149" s="8" t="s">
        <v>1035</v>
      </c>
      <c r="G149" s="6" t="s">
        <v>52</v>
      </c>
      <c r="H149" s="6" t="s">
        <v>39</v>
      </c>
      <c r="I149" s="8" t="s">
        <v>131</v>
      </c>
      <c r="J149" s="9">
        <v>1</v>
      </c>
      <c r="K149" s="9">
        <v>282</v>
      </c>
      <c r="L149" s="9">
        <v>2024</v>
      </c>
      <c r="M149" s="8" t="s">
        <v>1036</v>
      </c>
      <c r="N149" s="8" t="s">
        <v>41</v>
      </c>
      <c r="O149" s="8" t="s">
        <v>42</v>
      </c>
      <c r="P149" s="6" t="s">
        <v>113</v>
      </c>
      <c r="Q149" s="8" t="s">
        <v>123</v>
      </c>
      <c r="R149" s="10" t="s">
        <v>1037</v>
      </c>
      <c r="S149" s="11"/>
      <c r="T149" s="6"/>
      <c r="U149" s="14" t="str">
        <f>HYPERLINK("https://media.infra-m.ru/1959/1959274/cover/1959274.jpg", "Обложка")</f>
        <v>Обложка</v>
      </c>
      <c r="V149" s="14" t="str">
        <f>HYPERLINK("https://znanium.ru/catalog/product/1959274", "Ознакомиться")</f>
        <v>Ознакомиться</v>
      </c>
      <c r="W149" s="8" t="s">
        <v>1038</v>
      </c>
      <c r="X149" s="6" t="s">
        <v>1039</v>
      </c>
      <c r="Y149" s="6"/>
      <c r="Z149" s="6"/>
      <c r="AA149" s="6" t="s">
        <v>74</v>
      </c>
      <c r="AB149" s="8"/>
    </row>
    <row r="150" spans="1:28" s="4" customFormat="1" ht="51.95" customHeight="1" x14ac:dyDescent="0.2">
      <c r="A150" s="5">
        <v>0</v>
      </c>
      <c r="B150" s="6" t="s">
        <v>1040</v>
      </c>
      <c r="C150" s="7">
        <v>990</v>
      </c>
      <c r="D150" s="8" t="s">
        <v>1041</v>
      </c>
      <c r="E150" s="8" t="s">
        <v>1042</v>
      </c>
      <c r="F150" s="8" t="s">
        <v>1043</v>
      </c>
      <c r="G150" s="6" t="s">
        <v>88</v>
      </c>
      <c r="H150" s="6" t="s">
        <v>39</v>
      </c>
      <c r="I150" s="8" t="s">
        <v>212</v>
      </c>
      <c r="J150" s="9">
        <v>1</v>
      </c>
      <c r="K150" s="9">
        <v>212</v>
      </c>
      <c r="L150" s="9">
        <v>2024</v>
      </c>
      <c r="M150" s="8" t="s">
        <v>1044</v>
      </c>
      <c r="N150" s="8" t="s">
        <v>41</v>
      </c>
      <c r="O150" s="8" t="s">
        <v>42</v>
      </c>
      <c r="P150" s="6" t="s">
        <v>92</v>
      </c>
      <c r="Q150" s="8" t="s">
        <v>93</v>
      </c>
      <c r="R150" s="10" t="s">
        <v>552</v>
      </c>
      <c r="S150" s="11" t="s">
        <v>1045</v>
      </c>
      <c r="T150" s="6" t="s">
        <v>184</v>
      </c>
      <c r="U150" s="14" t="str">
        <f>HYPERLINK("https://media.infra-m.ru/2080/2080767/cover/2080767.jpg", "Обложка")</f>
        <v>Обложка</v>
      </c>
      <c r="V150" s="14" t="str">
        <f>HYPERLINK("https://znanium.ru/catalog/product/2080767", "Ознакомиться")</f>
        <v>Ознакомиться</v>
      </c>
      <c r="W150" s="8" t="s">
        <v>1046</v>
      </c>
      <c r="X150" s="6"/>
      <c r="Y150" s="6"/>
      <c r="Z150" s="6"/>
      <c r="AA150" s="6" t="s">
        <v>142</v>
      </c>
      <c r="AB150" s="8"/>
    </row>
    <row r="151" spans="1:28" s="4" customFormat="1" ht="51.95" customHeight="1" x14ac:dyDescent="0.2">
      <c r="A151" s="5">
        <v>0</v>
      </c>
      <c r="B151" s="6" t="s">
        <v>1047</v>
      </c>
      <c r="C151" s="7">
        <v>674.9</v>
      </c>
      <c r="D151" s="8" t="s">
        <v>1048</v>
      </c>
      <c r="E151" s="8" t="s">
        <v>1049</v>
      </c>
      <c r="F151" s="8" t="s">
        <v>1043</v>
      </c>
      <c r="G151" s="6" t="s">
        <v>52</v>
      </c>
      <c r="H151" s="6" t="s">
        <v>39</v>
      </c>
      <c r="I151" s="8" t="s">
        <v>147</v>
      </c>
      <c r="J151" s="9">
        <v>20</v>
      </c>
      <c r="K151" s="9">
        <v>231</v>
      </c>
      <c r="L151" s="9">
        <v>2017</v>
      </c>
      <c r="M151" s="8" t="s">
        <v>1050</v>
      </c>
      <c r="N151" s="8" t="s">
        <v>41</v>
      </c>
      <c r="O151" s="8" t="s">
        <v>42</v>
      </c>
      <c r="P151" s="6" t="s">
        <v>92</v>
      </c>
      <c r="Q151" s="8" t="s">
        <v>123</v>
      </c>
      <c r="R151" s="10" t="s">
        <v>552</v>
      </c>
      <c r="S151" s="11" t="s">
        <v>1051</v>
      </c>
      <c r="T151" s="6"/>
      <c r="U151" s="14" t="str">
        <f>HYPERLINK("https://media.infra-m.ru/0762/0762314/cover/762314.jpg", "Обложка")</f>
        <v>Обложка</v>
      </c>
      <c r="V151" s="14" t="str">
        <f>HYPERLINK("https://znanium.ru/catalog/product/2080767", "Ознакомиться")</f>
        <v>Ознакомиться</v>
      </c>
      <c r="W151" s="8" t="s">
        <v>1046</v>
      </c>
      <c r="X151" s="6"/>
      <c r="Y151" s="6"/>
      <c r="Z151" s="6"/>
      <c r="AA151" s="6" t="s">
        <v>217</v>
      </c>
      <c r="AB151" s="8"/>
    </row>
    <row r="152" spans="1:28" s="4" customFormat="1" ht="42" customHeight="1" x14ac:dyDescent="0.2">
      <c r="A152" s="5">
        <v>0</v>
      </c>
      <c r="B152" s="6" t="s">
        <v>1052</v>
      </c>
      <c r="C152" s="13">
        <v>1254</v>
      </c>
      <c r="D152" s="8" t="s">
        <v>1053</v>
      </c>
      <c r="E152" s="8" t="s">
        <v>1054</v>
      </c>
      <c r="F152" s="8" t="s">
        <v>1055</v>
      </c>
      <c r="G152" s="6" t="s">
        <v>88</v>
      </c>
      <c r="H152" s="6" t="s">
        <v>79</v>
      </c>
      <c r="I152" s="8"/>
      <c r="J152" s="9">
        <v>1</v>
      </c>
      <c r="K152" s="9">
        <v>271</v>
      </c>
      <c r="L152" s="9">
        <v>2024</v>
      </c>
      <c r="M152" s="8" t="s">
        <v>1056</v>
      </c>
      <c r="N152" s="8" t="s">
        <v>41</v>
      </c>
      <c r="O152" s="8" t="s">
        <v>42</v>
      </c>
      <c r="P152" s="6" t="s">
        <v>92</v>
      </c>
      <c r="Q152" s="8" t="s">
        <v>123</v>
      </c>
      <c r="R152" s="10" t="s">
        <v>1057</v>
      </c>
      <c r="S152" s="11"/>
      <c r="T152" s="6"/>
      <c r="U152" s="14" t="str">
        <f>HYPERLINK("https://media.infra-m.ru/2056/2056805/cover/2056805.jpg", "Обложка")</f>
        <v>Обложка</v>
      </c>
      <c r="V152" s="14" t="str">
        <f>HYPERLINK("https://znanium.ru/catalog/product/1252365", "Ознакомиться")</f>
        <v>Ознакомиться</v>
      </c>
      <c r="W152" s="8" t="s">
        <v>615</v>
      </c>
      <c r="X152" s="6"/>
      <c r="Y152" s="6"/>
      <c r="Z152" s="6"/>
      <c r="AA152" s="6" t="s">
        <v>1058</v>
      </c>
      <c r="AB152" s="8"/>
    </row>
    <row r="153" spans="1:28" s="4" customFormat="1" ht="51.95" customHeight="1" x14ac:dyDescent="0.2">
      <c r="A153" s="5">
        <v>0</v>
      </c>
      <c r="B153" s="6" t="s">
        <v>1059</v>
      </c>
      <c r="C153" s="7">
        <v>810</v>
      </c>
      <c r="D153" s="8" t="s">
        <v>1060</v>
      </c>
      <c r="E153" s="8" t="s">
        <v>1061</v>
      </c>
      <c r="F153" s="8" t="s">
        <v>1062</v>
      </c>
      <c r="G153" s="6" t="s">
        <v>52</v>
      </c>
      <c r="H153" s="6" t="s">
        <v>39</v>
      </c>
      <c r="I153" s="8" t="s">
        <v>101</v>
      </c>
      <c r="J153" s="9">
        <v>1</v>
      </c>
      <c r="K153" s="9">
        <v>212</v>
      </c>
      <c r="L153" s="9">
        <v>2022</v>
      </c>
      <c r="M153" s="8" t="s">
        <v>1063</v>
      </c>
      <c r="N153" s="8" t="s">
        <v>41</v>
      </c>
      <c r="O153" s="8" t="s">
        <v>42</v>
      </c>
      <c r="P153" s="6" t="s">
        <v>55</v>
      </c>
      <c r="Q153" s="8" t="s">
        <v>44</v>
      </c>
      <c r="R153" s="10" t="s">
        <v>1064</v>
      </c>
      <c r="S153" s="11"/>
      <c r="T153" s="6"/>
      <c r="U153" s="14" t="str">
        <f>HYPERLINK("https://media.infra-m.ru/1703/1703180/cover/1703180.jpg", "Обложка")</f>
        <v>Обложка</v>
      </c>
      <c r="V153" s="14" t="str">
        <f>HYPERLINK("https://znanium.ru/catalog/product/1703180", "Ознакомиться")</f>
        <v>Ознакомиться</v>
      </c>
      <c r="W153" s="8"/>
      <c r="X153" s="6"/>
      <c r="Y153" s="6"/>
      <c r="Z153" s="6"/>
      <c r="AA153" s="6" t="s">
        <v>57</v>
      </c>
      <c r="AB153" s="8"/>
    </row>
    <row r="154" spans="1:28" s="4" customFormat="1" ht="42" customHeight="1" x14ac:dyDescent="0.2">
      <c r="A154" s="5">
        <v>0</v>
      </c>
      <c r="B154" s="6" t="s">
        <v>1065</v>
      </c>
      <c r="C154" s="13">
        <v>1094</v>
      </c>
      <c r="D154" s="8" t="s">
        <v>1066</v>
      </c>
      <c r="E154" s="8" t="s">
        <v>1067</v>
      </c>
      <c r="F154" s="8" t="s">
        <v>1068</v>
      </c>
      <c r="G154" s="6" t="s">
        <v>88</v>
      </c>
      <c r="H154" s="6" t="s">
        <v>39</v>
      </c>
      <c r="I154" s="8" t="s">
        <v>101</v>
      </c>
      <c r="J154" s="9">
        <v>1</v>
      </c>
      <c r="K154" s="9">
        <v>232</v>
      </c>
      <c r="L154" s="9">
        <v>2024</v>
      </c>
      <c r="M154" s="8" t="s">
        <v>1069</v>
      </c>
      <c r="N154" s="8" t="s">
        <v>41</v>
      </c>
      <c r="O154" s="8" t="s">
        <v>42</v>
      </c>
      <c r="P154" s="6" t="s">
        <v>55</v>
      </c>
      <c r="Q154" s="8" t="s">
        <v>44</v>
      </c>
      <c r="R154" s="10" t="s">
        <v>1070</v>
      </c>
      <c r="S154" s="11"/>
      <c r="T154" s="6"/>
      <c r="U154" s="14" t="str">
        <f>HYPERLINK("https://media.infra-m.ru/2144/2144093/cover/2144093.jpg", "Обложка")</f>
        <v>Обложка</v>
      </c>
      <c r="V154" s="14" t="str">
        <f>HYPERLINK("https://znanium.ru/catalog/product/1896429", "Ознакомиться")</f>
        <v>Ознакомиться</v>
      </c>
      <c r="W154" s="8" t="s">
        <v>1071</v>
      </c>
      <c r="X154" s="6"/>
      <c r="Y154" s="6"/>
      <c r="Z154" s="6"/>
      <c r="AA154" s="6" t="s">
        <v>169</v>
      </c>
      <c r="AB154" s="8"/>
    </row>
    <row r="155" spans="1:28" s="4" customFormat="1" ht="51.95" customHeight="1" x14ac:dyDescent="0.2">
      <c r="A155" s="5">
        <v>0</v>
      </c>
      <c r="B155" s="6" t="s">
        <v>1072</v>
      </c>
      <c r="C155" s="13">
        <v>1320</v>
      </c>
      <c r="D155" s="8" t="s">
        <v>1073</v>
      </c>
      <c r="E155" s="8" t="s">
        <v>1074</v>
      </c>
      <c r="F155" s="8" t="s">
        <v>1075</v>
      </c>
      <c r="G155" s="6" t="s">
        <v>38</v>
      </c>
      <c r="H155" s="6" t="s">
        <v>39</v>
      </c>
      <c r="I155" s="8" t="s">
        <v>101</v>
      </c>
      <c r="J155" s="9">
        <v>1</v>
      </c>
      <c r="K155" s="9">
        <v>263</v>
      </c>
      <c r="L155" s="9">
        <v>2024</v>
      </c>
      <c r="M155" s="8" t="s">
        <v>1076</v>
      </c>
      <c r="N155" s="8" t="s">
        <v>41</v>
      </c>
      <c r="O155" s="8" t="s">
        <v>42</v>
      </c>
      <c r="P155" s="6" t="s">
        <v>55</v>
      </c>
      <c r="Q155" s="8" t="s">
        <v>44</v>
      </c>
      <c r="R155" s="10" t="s">
        <v>1077</v>
      </c>
      <c r="S155" s="11"/>
      <c r="T155" s="6"/>
      <c r="U155" s="14" t="str">
        <f>HYPERLINK("https://media.infra-m.ru/2156/2156914/cover/2156914.jpg", "Обложка")</f>
        <v>Обложка</v>
      </c>
      <c r="V155" s="14" t="str">
        <f>HYPERLINK("https://znanium.ru/catalog/product/2156914", "Ознакомиться")</f>
        <v>Ознакомиться</v>
      </c>
      <c r="W155" s="8" t="s">
        <v>1078</v>
      </c>
      <c r="X155" s="6"/>
      <c r="Y155" s="6"/>
      <c r="Z155" s="6"/>
      <c r="AA155" s="6" t="s">
        <v>83</v>
      </c>
      <c r="AB155" s="8"/>
    </row>
    <row r="156" spans="1:28" s="4" customFormat="1" ht="51.95" customHeight="1" x14ac:dyDescent="0.2">
      <c r="A156" s="5">
        <v>0</v>
      </c>
      <c r="B156" s="6" t="s">
        <v>1079</v>
      </c>
      <c r="C156" s="13">
        <v>1400</v>
      </c>
      <c r="D156" s="8" t="s">
        <v>1080</v>
      </c>
      <c r="E156" s="8" t="s">
        <v>1081</v>
      </c>
      <c r="F156" s="8" t="s">
        <v>1082</v>
      </c>
      <c r="G156" s="6" t="s">
        <v>88</v>
      </c>
      <c r="H156" s="6" t="s">
        <v>39</v>
      </c>
      <c r="I156" s="8" t="s">
        <v>147</v>
      </c>
      <c r="J156" s="9">
        <v>1</v>
      </c>
      <c r="K156" s="9">
        <v>311</v>
      </c>
      <c r="L156" s="9">
        <v>2023</v>
      </c>
      <c r="M156" s="8" t="s">
        <v>1083</v>
      </c>
      <c r="N156" s="8" t="s">
        <v>41</v>
      </c>
      <c r="O156" s="8" t="s">
        <v>42</v>
      </c>
      <c r="P156" s="6" t="s">
        <v>92</v>
      </c>
      <c r="Q156" s="8" t="s">
        <v>123</v>
      </c>
      <c r="R156" s="10" t="s">
        <v>522</v>
      </c>
      <c r="S156" s="11" t="s">
        <v>1084</v>
      </c>
      <c r="T156" s="6" t="s">
        <v>184</v>
      </c>
      <c r="U156" s="14" t="str">
        <f>HYPERLINK("https://media.infra-m.ru/1978/1978080/cover/1978080.jpg", "Обложка")</f>
        <v>Обложка</v>
      </c>
      <c r="V156" s="14" t="str">
        <f>HYPERLINK("https://znanium.ru/catalog/product/1978080", "Ознакомиться")</f>
        <v>Ознакомиться</v>
      </c>
      <c r="W156" s="8" t="s">
        <v>1085</v>
      </c>
      <c r="X156" s="6"/>
      <c r="Y156" s="6"/>
      <c r="Z156" s="6"/>
      <c r="AA156" s="6" t="s">
        <v>1086</v>
      </c>
      <c r="AB156" s="8"/>
    </row>
    <row r="157" spans="1:28" s="4" customFormat="1" ht="51.95" customHeight="1" x14ac:dyDescent="0.2">
      <c r="A157" s="5">
        <v>0</v>
      </c>
      <c r="B157" s="6" t="s">
        <v>1087</v>
      </c>
      <c r="C157" s="13">
        <v>2080</v>
      </c>
      <c r="D157" s="8" t="s">
        <v>1088</v>
      </c>
      <c r="E157" s="8" t="s">
        <v>1089</v>
      </c>
      <c r="F157" s="8" t="s">
        <v>1090</v>
      </c>
      <c r="G157" s="6" t="s">
        <v>52</v>
      </c>
      <c r="H157" s="6" t="s">
        <v>1091</v>
      </c>
      <c r="I157" s="8" t="s">
        <v>131</v>
      </c>
      <c r="J157" s="9">
        <v>1</v>
      </c>
      <c r="K157" s="9">
        <v>416</v>
      </c>
      <c r="L157" s="9">
        <v>2025</v>
      </c>
      <c r="M157" s="8" t="s">
        <v>1092</v>
      </c>
      <c r="N157" s="8" t="s">
        <v>41</v>
      </c>
      <c r="O157" s="8" t="s">
        <v>42</v>
      </c>
      <c r="P157" s="6" t="s">
        <v>113</v>
      </c>
      <c r="Q157" s="8" t="s">
        <v>123</v>
      </c>
      <c r="R157" s="10" t="s">
        <v>1093</v>
      </c>
      <c r="S157" s="11" t="s">
        <v>1094</v>
      </c>
      <c r="T157" s="6"/>
      <c r="U157" s="14" t="str">
        <f>HYPERLINK("https://media.infra-m.ru/2181/2181436/cover/2181436.jpg", "Обложка")</f>
        <v>Обложка</v>
      </c>
      <c r="V157" s="14" t="str">
        <f>HYPERLINK("https://znanium.ru/catalog/product/2181436", "Ознакомиться")</f>
        <v>Ознакомиться</v>
      </c>
      <c r="W157" s="8" t="s">
        <v>168</v>
      </c>
      <c r="X157" s="6"/>
      <c r="Y157" s="6"/>
      <c r="Z157" s="6"/>
      <c r="AA157" s="6" t="s">
        <v>1095</v>
      </c>
      <c r="AB157" s="8"/>
    </row>
    <row r="158" spans="1:28" s="4" customFormat="1" ht="51.95" customHeight="1" x14ac:dyDescent="0.2">
      <c r="A158" s="5">
        <v>0</v>
      </c>
      <c r="B158" s="6" t="s">
        <v>1096</v>
      </c>
      <c r="C158" s="7">
        <v>814</v>
      </c>
      <c r="D158" s="8" t="s">
        <v>1097</v>
      </c>
      <c r="E158" s="8" t="s">
        <v>1098</v>
      </c>
      <c r="F158" s="8" t="s">
        <v>909</v>
      </c>
      <c r="G158" s="6" t="s">
        <v>38</v>
      </c>
      <c r="H158" s="6" t="s">
        <v>79</v>
      </c>
      <c r="I158" s="8"/>
      <c r="J158" s="9">
        <v>1</v>
      </c>
      <c r="K158" s="9">
        <v>176</v>
      </c>
      <c r="L158" s="9">
        <v>2024</v>
      </c>
      <c r="M158" s="8" t="s">
        <v>1099</v>
      </c>
      <c r="N158" s="8" t="s">
        <v>41</v>
      </c>
      <c r="O158" s="8" t="s">
        <v>42</v>
      </c>
      <c r="P158" s="6" t="s">
        <v>92</v>
      </c>
      <c r="Q158" s="8" t="s">
        <v>123</v>
      </c>
      <c r="R158" s="10" t="s">
        <v>440</v>
      </c>
      <c r="S158" s="11" t="s">
        <v>1100</v>
      </c>
      <c r="T158" s="6"/>
      <c r="U158" s="14" t="str">
        <f>HYPERLINK("https://media.infra-m.ru/2056/2056621/cover/2056621.jpg", "Обложка")</f>
        <v>Обложка</v>
      </c>
      <c r="V158" s="14" t="str">
        <f>HYPERLINK("https://znanium.ru/catalog/product/991841", "Ознакомиться")</f>
        <v>Ознакомиться</v>
      </c>
      <c r="W158" s="8"/>
      <c r="X158" s="6"/>
      <c r="Y158" s="6"/>
      <c r="Z158" s="6"/>
      <c r="AA158" s="6" t="s">
        <v>1101</v>
      </c>
      <c r="AB158" s="8"/>
    </row>
    <row r="159" spans="1:28" s="4" customFormat="1" ht="21.95" customHeight="1" x14ac:dyDescent="0.2">
      <c r="A159" s="5">
        <v>0</v>
      </c>
      <c r="B159" s="6" t="s">
        <v>1102</v>
      </c>
      <c r="C159" s="7">
        <v>74.900000000000006</v>
      </c>
      <c r="D159" s="8" t="s">
        <v>1103</v>
      </c>
      <c r="E159" s="8" t="s">
        <v>1098</v>
      </c>
      <c r="F159" s="8"/>
      <c r="G159" s="6" t="s">
        <v>38</v>
      </c>
      <c r="H159" s="6" t="s">
        <v>110</v>
      </c>
      <c r="I159" s="8" t="s">
        <v>753</v>
      </c>
      <c r="J159" s="9">
        <v>1</v>
      </c>
      <c r="K159" s="9">
        <v>125</v>
      </c>
      <c r="L159" s="9">
        <v>2017</v>
      </c>
      <c r="M159" s="8" t="s">
        <v>1104</v>
      </c>
      <c r="N159" s="8" t="s">
        <v>41</v>
      </c>
      <c r="O159" s="8" t="s">
        <v>42</v>
      </c>
      <c r="P159" s="6" t="s">
        <v>755</v>
      </c>
      <c r="Q159" s="8" t="s">
        <v>123</v>
      </c>
      <c r="R159" s="10"/>
      <c r="S159" s="11"/>
      <c r="T159" s="6"/>
      <c r="U159" s="12"/>
      <c r="V159" s="12"/>
      <c r="W159" s="8"/>
      <c r="X159" s="6"/>
      <c r="Y159" s="6"/>
      <c r="Z159" s="6"/>
      <c r="AA159" s="6" t="s">
        <v>1101</v>
      </c>
      <c r="AB159" s="8"/>
    </row>
    <row r="160" spans="1:28" s="4" customFormat="1" ht="51.95" customHeight="1" x14ac:dyDescent="0.2">
      <c r="A160" s="5">
        <v>0</v>
      </c>
      <c r="B160" s="6" t="s">
        <v>1105</v>
      </c>
      <c r="C160" s="13">
        <v>2254</v>
      </c>
      <c r="D160" s="8" t="s">
        <v>1106</v>
      </c>
      <c r="E160" s="8" t="s">
        <v>1107</v>
      </c>
      <c r="F160" s="8" t="s">
        <v>1108</v>
      </c>
      <c r="G160" s="6" t="s">
        <v>52</v>
      </c>
      <c r="H160" s="6" t="s">
        <v>79</v>
      </c>
      <c r="I160" s="8"/>
      <c r="J160" s="9">
        <v>1</v>
      </c>
      <c r="K160" s="9">
        <v>480</v>
      </c>
      <c r="L160" s="9">
        <v>2024</v>
      </c>
      <c r="M160" s="8" t="s">
        <v>1109</v>
      </c>
      <c r="N160" s="8" t="s">
        <v>41</v>
      </c>
      <c r="O160" s="8" t="s">
        <v>42</v>
      </c>
      <c r="P160" s="6" t="s">
        <v>113</v>
      </c>
      <c r="Q160" s="8" t="s">
        <v>123</v>
      </c>
      <c r="R160" s="10" t="s">
        <v>522</v>
      </c>
      <c r="S160" s="11" t="s">
        <v>1110</v>
      </c>
      <c r="T160" s="6"/>
      <c r="U160" s="14" t="str">
        <f>HYPERLINK("https://media.infra-m.ru/2137/2137052/cover/2137052.jpg", "Обложка")</f>
        <v>Обложка</v>
      </c>
      <c r="V160" s="14" t="str">
        <f>HYPERLINK("https://znanium.ru/catalog/product/2137052", "Ознакомиться")</f>
        <v>Ознакомиться</v>
      </c>
      <c r="W160" s="8" t="s">
        <v>615</v>
      </c>
      <c r="X160" s="6"/>
      <c r="Y160" s="6"/>
      <c r="Z160" s="6"/>
      <c r="AA160" s="6" t="s">
        <v>720</v>
      </c>
      <c r="AB160" s="8"/>
    </row>
    <row r="161" spans="1:28" s="4" customFormat="1" ht="51.95" customHeight="1" x14ac:dyDescent="0.2">
      <c r="A161" s="5">
        <v>0</v>
      </c>
      <c r="B161" s="6" t="s">
        <v>1111</v>
      </c>
      <c r="C161" s="13">
        <v>2354</v>
      </c>
      <c r="D161" s="8" t="s">
        <v>1112</v>
      </c>
      <c r="E161" s="8" t="s">
        <v>1113</v>
      </c>
      <c r="F161" s="8" t="s">
        <v>1114</v>
      </c>
      <c r="G161" s="6" t="s">
        <v>88</v>
      </c>
      <c r="H161" s="6" t="s">
        <v>39</v>
      </c>
      <c r="I161" s="8" t="s">
        <v>121</v>
      </c>
      <c r="J161" s="9">
        <v>1</v>
      </c>
      <c r="K161" s="9">
        <v>475</v>
      </c>
      <c r="L161" s="9">
        <v>2025</v>
      </c>
      <c r="M161" s="8" t="s">
        <v>1115</v>
      </c>
      <c r="N161" s="8" t="s">
        <v>41</v>
      </c>
      <c r="O161" s="8" t="s">
        <v>42</v>
      </c>
      <c r="P161" s="6" t="s">
        <v>113</v>
      </c>
      <c r="Q161" s="8" t="s">
        <v>123</v>
      </c>
      <c r="R161" s="10" t="s">
        <v>1116</v>
      </c>
      <c r="S161" s="11" t="s">
        <v>1117</v>
      </c>
      <c r="T161" s="6" t="s">
        <v>184</v>
      </c>
      <c r="U161" s="14" t="str">
        <f>HYPERLINK("https://media.infra-m.ru/1913/1913539/cover/1913539.jpg", "Обложка")</f>
        <v>Обложка</v>
      </c>
      <c r="V161" s="14" t="str">
        <f>HYPERLINK("https://znanium.ru/catalog/product/1894752", "Ознакомиться")</f>
        <v>Ознакомиться</v>
      </c>
      <c r="W161" s="8" t="s">
        <v>73</v>
      </c>
      <c r="X161" s="6"/>
      <c r="Y161" s="6"/>
      <c r="Z161" s="6"/>
      <c r="AA161" s="6" t="s">
        <v>1118</v>
      </c>
      <c r="AB161" s="8"/>
    </row>
    <row r="162" spans="1:28" s="4" customFormat="1" ht="51.95" customHeight="1" x14ac:dyDescent="0.2">
      <c r="A162" s="5">
        <v>0</v>
      </c>
      <c r="B162" s="6" t="s">
        <v>1119</v>
      </c>
      <c r="C162" s="13">
        <v>1630</v>
      </c>
      <c r="D162" s="8" t="s">
        <v>1120</v>
      </c>
      <c r="E162" s="8" t="s">
        <v>1121</v>
      </c>
      <c r="F162" s="8" t="s">
        <v>1114</v>
      </c>
      <c r="G162" s="6" t="s">
        <v>88</v>
      </c>
      <c r="H162" s="6" t="s">
        <v>39</v>
      </c>
      <c r="I162" s="8" t="s">
        <v>147</v>
      </c>
      <c r="J162" s="9">
        <v>1</v>
      </c>
      <c r="K162" s="9">
        <v>480</v>
      </c>
      <c r="L162" s="9">
        <v>2020</v>
      </c>
      <c r="M162" s="8" t="s">
        <v>1122</v>
      </c>
      <c r="N162" s="8" t="s">
        <v>41</v>
      </c>
      <c r="O162" s="8" t="s">
        <v>42</v>
      </c>
      <c r="P162" s="6" t="s">
        <v>113</v>
      </c>
      <c r="Q162" s="8" t="s">
        <v>123</v>
      </c>
      <c r="R162" s="10" t="s">
        <v>1116</v>
      </c>
      <c r="S162" s="11" t="s">
        <v>1123</v>
      </c>
      <c r="T162" s="6"/>
      <c r="U162" s="14" t="str">
        <f>HYPERLINK("https://media.infra-m.ru/1039/1039524/cover/1039524.jpg", "Обложка")</f>
        <v>Обложка</v>
      </c>
      <c r="V162" s="14" t="str">
        <f>HYPERLINK("https://znanium.ru/catalog/product/1894752", "Ознакомиться")</f>
        <v>Ознакомиться</v>
      </c>
      <c r="W162" s="8" t="s">
        <v>73</v>
      </c>
      <c r="X162" s="6"/>
      <c r="Y162" s="6"/>
      <c r="Z162" s="6"/>
      <c r="AA162" s="6" t="s">
        <v>1124</v>
      </c>
      <c r="AB162" s="8"/>
    </row>
    <row r="163" spans="1:28" s="4" customFormat="1" ht="51.95" customHeight="1" x14ac:dyDescent="0.2">
      <c r="A163" s="5">
        <v>0</v>
      </c>
      <c r="B163" s="6" t="s">
        <v>1125</v>
      </c>
      <c r="C163" s="13">
        <v>1354.9</v>
      </c>
      <c r="D163" s="8" t="s">
        <v>1126</v>
      </c>
      <c r="E163" s="8" t="s">
        <v>1127</v>
      </c>
      <c r="F163" s="8" t="s">
        <v>909</v>
      </c>
      <c r="G163" s="6" t="s">
        <v>52</v>
      </c>
      <c r="H163" s="6" t="s">
        <v>79</v>
      </c>
      <c r="I163" s="8"/>
      <c r="J163" s="9">
        <v>1</v>
      </c>
      <c r="K163" s="9">
        <v>304</v>
      </c>
      <c r="L163" s="9">
        <v>2023</v>
      </c>
      <c r="M163" s="8" t="s">
        <v>1128</v>
      </c>
      <c r="N163" s="8" t="s">
        <v>41</v>
      </c>
      <c r="O163" s="8" t="s">
        <v>42</v>
      </c>
      <c r="P163" s="6" t="s">
        <v>92</v>
      </c>
      <c r="Q163" s="8" t="s">
        <v>123</v>
      </c>
      <c r="R163" s="10" t="s">
        <v>1129</v>
      </c>
      <c r="S163" s="11"/>
      <c r="T163" s="6"/>
      <c r="U163" s="14" t="str">
        <f>HYPERLINK("https://media.infra-m.ru/1899/1899917/cover/1899917.jpg", "Обложка")</f>
        <v>Обложка</v>
      </c>
      <c r="V163" s="14" t="str">
        <f>HYPERLINK("https://znanium.ru/catalog/product/1237083", "Ознакомиться")</f>
        <v>Ознакомиться</v>
      </c>
      <c r="W163" s="8"/>
      <c r="X163" s="6"/>
      <c r="Y163" s="6"/>
      <c r="Z163" s="6"/>
      <c r="AA163" s="6" t="s">
        <v>666</v>
      </c>
      <c r="AB163" s="8"/>
    </row>
    <row r="164" spans="1:28" s="4" customFormat="1" ht="51.95" customHeight="1" x14ac:dyDescent="0.2">
      <c r="A164" s="5">
        <v>0</v>
      </c>
      <c r="B164" s="6" t="s">
        <v>1130</v>
      </c>
      <c r="C164" s="13">
        <v>2740</v>
      </c>
      <c r="D164" s="8" t="s">
        <v>1131</v>
      </c>
      <c r="E164" s="8" t="s">
        <v>1107</v>
      </c>
      <c r="F164" s="8" t="s">
        <v>1132</v>
      </c>
      <c r="G164" s="6" t="s">
        <v>52</v>
      </c>
      <c r="H164" s="6" t="s">
        <v>39</v>
      </c>
      <c r="I164" s="8" t="s">
        <v>131</v>
      </c>
      <c r="J164" s="9">
        <v>1</v>
      </c>
      <c r="K164" s="9">
        <v>596</v>
      </c>
      <c r="L164" s="9">
        <v>2024</v>
      </c>
      <c r="M164" s="8" t="s">
        <v>1133</v>
      </c>
      <c r="N164" s="8" t="s">
        <v>41</v>
      </c>
      <c r="O164" s="8" t="s">
        <v>42</v>
      </c>
      <c r="P164" s="6" t="s">
        <v>92</v>
      </c>
      <c r="Q164" s="8" t="s">
        <v>123</v>
      </c>
      <c r="R164" s="10" t="s">
        <v>1134</v>
      </c>
      <c r="S164" s="11" t="s">
        <v>1135</v>
      </c>
      <c r="T164" s="6"/>
      <c r="U164" s="14" t="str">
        <f>HYPERLINK("https://media.infra-m.ru/2079/2079898/cover/2079898.jpg", "Обложка")</f>
        <v>Обложка</v>
      </c>
      <c r="V164" s="14" t="str">
        <f>HYPERLINK("https://znanium.ru/catalog/product/2079898", "Ознакомиться")</f>
        <v>Ознакомиться</v>
      </c>
      <c r="W164" s="8" t="s">
        <v>168</v>
      </c>
      <c r="X164" s="6"/>
      <c r="Y164" s="6"/>
      <c r="Z164" s="6"/>
      <c r="AA164" s="6" t="s">
        <v>1136</v>
      </c>
      <c r="AB164" s="8"/>
    </row>
    <row r="165" spans="1:28" s="4" customFormat="1" ht="51.95" customHeight="1" x14ac:dyDescent="0.2">
      <c r="A165" s="5">
        <v>0</v>
      </c>
      <c r="B165" s="6" t="s">
        <v>1137</v>
      </c>
      <c r="C165" s="13">
        <v>2394.9</v>
      </c>
      <c r="D165" s="8" t="s">
        <v>1138</v>
      </c>
      <c r="E165" s="8" t="s">
        <v>1127</v>
      </c>
      <c r="F165" s="8" t="s">
        <v>1132</v>
      </c>
      <c r="G165" s="6" t="s">
        <v>52</v>
      </c>
      <c r="H165" s="6" t="s">
        <v>39</v>
      </c>
      <c r="I165" s="8" t="s">
        <v>147</v>
      </c>
      <c r="J165" s="9">
        <v>1</v>
      </c>
      <c r="K165" s="9">
        <v>578</v>
      </c>
      <c r="L165" s="9">
        <v>2021</v>
      </c>
      <c r="M165" s="8" t="s">
        <v>1139</v>
      </c>
      <c r="N165" s="8" t="s">
        <v>41</v>
      </c>
      <c r="O165" s="8" t="s">
        <v>42</v>
      </c>
      <c r="P165" s="6" t="s">
        <v>92</v>
      </c>
      <c r="Q165" s="8" t="s">
        <v>123</v>
      </c>
      <c r="R165" s="10" t="s">
        <v>1134</v>
      </c>
      <c r="S165" s="11" t="s">
        <v>1140</v>
      </c>
      <c r="T165" s="6"/>
      <c r="U165" s="14" t="str">
        <f>HYPERLINK("https://media.infra-m.ru/1555/1555032/cover/1555032.jpg", "Обложка")</f>
        <v>Обложка</v>
      </c>
      <c r="V165" s="14" t="str">
        <f>HYPERLINK("https://znanium.ru/catalog/product/2079898", "Ознакомиться")</f>
        <v>Ознакомиться</v>
      </c>
      <c r="W165" s="8" t="s">
        <v>168</v>
      </c>
      <c r="X165" s="6"/>
      <c r="Y165" s="6"/>
      <c r="Z165" s="6"/>
      <c r="AA165" s="6" t="s">
        <v>126</v>
      </c>
      <c r="AB165" s="8"/>
    </row>
    <row r="166" spans="1:28" s="4" customFormat="1" ht="51.95" customHeight="1" x14ac:dyDescent="0.2">
      <c r="A166" s="5">
        <v>0</v>
      </c>
      <c r="B166" s="6" t="s">
        <v>1141</v>
      </c>
      <c r="C166" s="13">
        <v>1250</v>
      </c>
      <c r="D166" s="8" t="s">
        <v>1142</v>
      </c>
      <c r="E166" s="8" t="s">
        <v>1127</v>
      </c>
      <c r="F166" s="8" t="s">
        <v>1143</v>
      </c>
      <c r="G166" s="6" t="s">
        <v>88</v>
      </c>
      <c r="H166" s="6" t="s">
        <v>39</v>
      </c>
      <c r="I166" s="8" t="s">
        <v>131</v>
      </c>
      <c r="J166" s="9">
        <v>1</v>
      </c>
      <c r="K166" s="9">
        <v>271</v>
      </c>
      <c r="L166" s="9">
        <v>2023</v>
      </c>
      <c r="M166" s="8" t="s">
        <v>1144</v>
      </c>
      <c r="N166" s="8" t="s">
        <v>41</v>
      </c>
      <c r="O166" s="8" t="s">
        <v>42</v>
      </c>
      <c r="P166" s="6" t="s">
        <v>92</v>
      </c>
      <c r="Q166" s="8" t="s">
        <v>579</v>
      </c>
      <c r="R166" s="10" t="s">
        <v>1145</v>
      </c>
      <c r="S166" s="11" t="s">
        <v>1146</v>
      </c>
      <c r="T166" s="6"/>
      <c r="U166" s="14" t="str">
        <f>HYPERLINK("https://media.infra-m.ru/1850/1850114/cover/1850114.jpg", "Обложка")</f>
        <v>Обложка</v>
      </c>
      <c r="V166" s="14" t="str">
        <f>HYPERLINK("https://znanium.ru/catalog/product/1850114", "Ознакомиться")</f>
        <v>Ознакомиться</v>
      </c>
      <c r="W166" s="8" t="s">
        <v>141</v>
      </c>
      <c r="X166" s="6"/>
      <c r="Y166" s="6"/>
      <c r="Z166" s="6"/>
      <c r="AA166" s="6" t="s">
        <v>1147</v>
      </c>
      <c r="AB166" s="8"/>
    </row>
    <row r="167" spans="1:28" s="4" customFormat="1" ht="51.95" customHeight="1" x14ac:dyDescent="0.2">
      <c r="A167" s="5">
        <v>0</v>
      </c>
      <c r="B167" s="6" t="s">
        <v>1148</v>
      </c>
      <c r="C167" s="7">
        <v>89.9</v>
      </c>
      <c r="D167" s="8" t="s">
        <v>1149</v>
      </c>
      <c r="E167" s="8" t="s">
        <v>1150</v>
      </c>
      <c r="F167" s="8"/>
      <c r="G167" s="6" t="s">
        <v>38</v>
      </c>
      <c r="H167" s="6" t="s">
        <v>110</v>
      </c>
      <c r="I167" s="8" t="s">
        <v>753</v>
      </c>
      <c r="J167" s="9">
        <v>1</v>
      </c>
      <c r="K167" s="9">
        <v>160</v>
      </c>
      <c r="L167" s="9">
        <v>2016</v>
      </c>
      <c r="M167" s="8" t="s">
        <v>1151</v>
      </c>
      <c r="N167" s="8" t="s">
        <v>41</v>
      </c>
      <c r="O167" s="8" t="s">
        <v>42</v>
      </c>
      <c r="P167" s="6" t="s">
        <v>755</v>
      </c>
      <c r="Q167" s="8" t="s">
        <v>123</v>
      </c>
      <c r="R167" s="10" t="s">
        <v>1152</v>
      </c>
      <c r="S167" s="11"/>
      <c r="T167" s="6"/>
      <c r="U167" s="14" t="str">
        <f>HYPERLINK("https://media.infra-m.ru/0614/0614844/cover/614844.jpg", "Обложка")</f>
        <v>Обложка</v>
      </c>
      <c r="V167" s="14" t="str">
        <f>HYPERLINK("https://znanium.ru/catalog/product/614844", "Ознакомиться")</f>
        <v>Ознакомиться</v>
      </c>
      <c r="W167" s="8"/>
      <c r="X167" s="6"/>
      <c r="Y167" s="6"/>
      <c r="Z167" s="6"/>
      <c r="AA167" s="6" t="s">
        <v>1153</v>
      </c>
      <c r="AB167" s="8"/>
    </row>
    <row r="168" spans="1:28" s="4" customFormat="1" ht="51.95" customHeight="1" x14ac:dyDescent="0.2">
      <c r="A168" s="5">
        <v>0</v>
      </c>
      <c r="B168" s="6" t="s">
        <v>1154</v>
      </c>
      <c r="C168" s="13">
        <v>1400</v>
      </c>
      <c r="D168" s="8" t="s">
        <v>1155</v>
      </c>
      <c r="E168" s="8" t="s">
        <v>1156</v>
      </c>
      <c r="F168" s="8" t="s">
        <v>1157</v>
      </c>
      <c r="G168" s="6" t="s">
        <v>88</v>
      </c>
      <c r="H168" s="6" t="s">
        <v>39</v>
      </c>
      <c r="I168" s="8" t="s">
        <v>1158</v>
      </c>
      <c r="J168" s="9">
        <v>1</v>
      </c>
      <c r="K168" s="9">
        <v>279</v>
      </c>
      <c r="L168" s="9">
        <v>2025</v>
      </c>
      <c r="M168" s="8" t="s">
        <v>1159</v>
      </c>
      <c r="N168" s="8" t="s">
        <v>41</v>
      </c>
      <c r="O168" s="8" t="s">
        <v>42</v>
      </c>
      <c r="P168" s="6" t="s">
        <v>55</v>
      </c>
      <c r="Q168" s="8" t="s">
        <v>44</v>
      </c>
      <c r="R168" s="10" t="s">
        <v>1160</v>
      </c>
      <c r="S168" s="11"/>
      <c r="T168" s="6"/>
      <c r="U168" s="14" t="str">
        <f>HYPERLINK("https://media.infra-m.ru/2163/2163760/cover/2163760.jpg", "Обложка")</f>
        <v>Обложка</v>
      </c>
      <c r="V168" s="14" t="str">
        <f>HYPERLINK("https://znanium.ru/catalog/product/2163760", "Ознакомиться")</f>
        <v>Ознакомиться</v>
      </c>
      <c r="W168" s="8" t="s">
        <v>425</v>
      </c>
      <c r="X168" s="6"/>
      <c r="Y168" s="6"/>
      <c r="Z168" s="6"/>
      <c r="AA168" s="6" t="s">
        <v>47</v>
      </c>
      <c r="AB168" s="8"/>
    </row>
    <row r="169" spans="1:28" s="4" customFormat="1" ht="42" customHeight="1" x14ac:dyDescent="0.2">
      <c r="A169" s="5">
        <v>0</v>
      </c>
      <c r="B169" s="6" t="s">
        <v>1161</v>
      </c>
      <c r="C169" s="13">
        <v>1590</v>
      </c>
      <c r="D169" s="8" t="s">
        <v>1162</v>
      </c>
      <c r="E169" s="8" t="s">
        <v>1163</v>
      </c>
      <c r="F169" s="8" t="s">
        <v>1164</v>
      </c>
      <c r="G169" s="6" t="s">
        <v>52</v>
      </c>
      <c r="H169" s="6" t="s">
        <v>39</v>
      </c>
      <c r="I169" s="8"/>
      <c r="J169" s="9">
        <v>1</v>
      </c>
      <c r="K169" s="9">
        <v>269</v>
      </c>
      <c r="L169" s="9">
        <v>2022</v>
      </c>
      <c r="M169" s="8" t="s">
        <v>1165</v>
      </c>
      <c r="N169" s="8" t="s">
        <v>41</v>
      </c>
      <c r="O169" s="8" t="s">
        <v>42</v>
      </c>
      <c r="P169" s="6" t="s">
        <v>55</v>
      </c>
      <c r="Q169" s="8" t="s">
        <v>44</v>
      </c>
      <c r="R169" s="10" t="s">
        <v>1166</v>
      </c>
      <c r="S169" s="11"/>
      <c r="T169" s="6"/>
      <c r="U169" s="14" t="str">
        <f>HYPERLINK("https://media.infra-m.ru/1903/1903322/cover/1903322.jpg", "Обложка")</f>
        <v>Обложка</v>
      </c>
      <c r="V169" s="12"/>
      <c r="W169" s="8"/>
      <c r="X169" s="6"/>
      <c r="Y169" s="6"/>
      <c r="Z169" s="6"/>
      <c r="AA169" s="6" t="s">
        <v>57</v>
      </c>
      <c r="AB169" s="8"/>
    </row>
    <row r="170" spans="1:28" s="4" customFormat="1" ht="42" customHeight="1" x14ac:dyDescent="0.2">
      <c r="A170" s="5">
        <v>0</v>
      </c>
      <c r="B170" s="6" t="s">
        <v>1167</v>
      </c>
      <c r="C170" s="7">
        <v>974.9</v>
      </c>
      <c r="D170" s="8" t="s">
        <v>1168</v>
      </c>
      <c r="E170" s="8" t="s">
        <v>1169</v>
      </c>
      <c r="F170" s="8" t="s">
        <v>1170</v>
      </c>
      <c r="G170" s="6" t="s">
        <v>52</v>
      </c>
      <c r="H170" s="6" t="s">
        <v>39</v>
      </c>
      <c r="I170" s="8" t="s">
        <v>1171</v>
      </c>
      <c r="J170" s="9">
        <v>1</v>
      </c>
      <c r="K170" s="9">
        <v>248</v>
      </c>
      <c r="L170" s="9">
        <v>2022</v>
      </c>
      <c r="M170" s="8" t="s">
        <v>1172</v>
      </c>
      <c r="N170" s="8" t="s">
        <v>41</v>
      </c>
      <c r="O170" s="8" t="s">
        <v>42</v>
      </c>
      <c r="P170" s="6" t="s">
        <v>55</v>
      </c>
      <c r="Q170" s="8" t="s">
        <v>44</v>
      </c>
      <c r="R170" s="10" t="s">
        <v>1173</v>
      </c>
      <c r="S170" s="11"/>
      <c r="T170" s="6"/>
      <c r="U170" s="14" t="str">
        <f>HYPERLINK("https://media.infra-m.ru/1851/1851139/cover/1851139.jpg", "Обложка")</f>
        <v>Обложка</v>
      </c>
      <c r="V170" s="12"/>
      <c r="W170" s="8" t="s">
        <v>1174</v>
      </c>
      <c r="X170" s="6"/>
      <c r="Y170" s="6"/>
      <c r="Z170" s="6"/>
      <c r="AA170" s="6" t="s">
        <v>447</v>
      </c>
      <c r="AB170" s="8"/>
    </row>
    <row r="171" spans="1:28" s="4" customFormat="1" ht="44.1" customHeight="1" x14ac:dyDescent="0.2">
      <c r="A171" s="5">
        <v>0</v>
      </c>
      <c r="B171" s="6" t="s">
        <v>1175</v>
      </c>
      <c r="C171" s="13">
        <v>1620</v>
      </c>
      <c r="D171" s="8" t="s">
        <v>1176</v>
      </c>
      <c r="E171" s="8" t="s">
        <v>1177</v>
      </c>
      <c r="F171" s="8" t="s">
        <v>1178</v>
      </c>
      <c r="G171" s="6" t="s">
        <v>38</v>
      </c>
      <c r="H171" s="6" t="s">
        <v>39</v>
      </c>
      <c r="I171" s="8" t="s">
        <v>101</v>
      </c>
      <c r="J171" s="9">
        <v>1</v>
      </c>
      <c r="K171" s="9">
        <v>352</v>
      </c>
      <c r="L171" s="9">
        <v>2024</v>
      </c>
      <c r="M171" s="8" t="s">
        <v>1179</v>
      </c>
      <c r="N171" s="8" t="s">
        <v>41</v>
      </c>
      <c r="O171" s="8" t="s">
        <v>42</v>
      </c>
      <c r="P171" s="6" t="s">
        <v>55</v>
      </c>
      <c r="Q171" s="8" t="s">
        <v>44</v>
      </c>
      <c r="R171" s="10" t="s">
        <v>546</v>
      </c>
      <c r="S171" s="11"/>
      <c r="T171" s="6" t="s">
        <v>184</v>
      </c>
      <c r="U171" s="14" t="str">
        <f>HYPERLINK("https://media.infra-m.ru/2085/2085109/cover/2085109.jpg", "Обложка")</f>
        <v>Обложка</v>
      </c>
      <c r="V171" s="14" t="str">
        <f>HYPERLINK("https://znanium.ru/catalog/product/2085109", "Ознакомиться")</f>
        <v>Ознакомиться</v>
      </c>
      <c r="W171" s="8" t="s">
        <v>1180</v>
      </c>
      <c r="X171" s="6"/>
      <c r="Y171" s="6"/>
      <c r="Z171" s="6"/>
      <c r="AA171" s="6" t="s">
        <v>388</v>
      </c>
      <c r="AB171" s="8"/>
    </row>
    <row r="172" spans="1:28" s="4" customFormat="1" ht="51.95" customHeight="1" x14ac:dyDescent="0.2">
      <c r="A172" s="5">
        <v>0</v>
      </c>
      <c r="B172" s="6" t="s">
        <v>1181</v>
      </c>
      <c r="C172" s="7">
        <v>660</v>
      </c>
      <c r="D172" s="8" t="s">
        <v>1182</v>
      </c>
      <c r="E172" s="8" t="s">
        <v>1183</v>
      </c>
      <c r="F172" s="8" t="s">
        <v>1184</v>
      </c>
      <c r="G172" s="6" t="s">
        <v>38</v>
      </c>
      <c r="H172" s="6" t="s">
        <v>39</v>
      </c>
      <c r="I172" s="8" t="s">
        <v>131</v>
      </c>
      <c r="J172" s="9">
        <v>1</v>
      </c>
      <c r="K172" s="9">
        <v>143</v>
      </c>
      <c r="L172" s="9">
        <v>2024</v>
      </c>
      <c r="M172" s="8" t="s">
        <v>1185</v>
      </c>
      <c r="N172" s="8" t="s">
        <v>41</v>
      </c>
      <c r="O172" s="8" t="s">
        <v>42</v>
      </c>
      <c r="P172" s="6" t="s">
        <v>92</v>
      </c>
      <c r="Q172" s="8" t="s">
        <v>123</v>
      </c>
      <c r="R172" s="10" t="s">
        <v>1186</v>
      </c>
      <c r="S172" s="11" t="s">
        <v>1187</v>
      </c>
      <c r="T172" s="6"/>
      <c r="U172" s="14" t="str">
        <f>HYPERLINK("https://media.infra-m.ru/2082/2082729/cover/2082729.jpg", "Обложка")</f>
        <v>Обложка</v>
      </c>
      <c r="V172" s="14" t="str">
        <f>HYPERLINK("https://znanium.ru/catalog/product/2082729", "Ознакомиться")</f>
        <v>Ознакомиться</v>
      </c>
      <c r="W172" s="8"/>
      <c r="X172" s="6"/>
      <c r="Y172" s="6"/>
      <c r="Z172" s="6"/>
      <c r="AA172" s="6" t="s">
        <v>217</v>
      </c>
      <c r="AB172" s="8"/>
    </row>
    <row r="173" spans="1:28" s="4" customFormat="1" ht="44.1" customHeight="1" x14ac:dyDescent="0.2">
      <c r="A173" s="5">
        <v>0</v>
      </c>
      <c r="B173" s="6" t="s">
        <v>1188</v>
      </c>
      <c r="C173" s="13">
        <v>1310</v>
      </c>
      <c r="D173" s="8" t="s">
        <v>1189</v>
      </c>
      <c r="E173" s="8" t="s">
        <v>1190</v>
      </c>
      <c r="F173" s="8" t="s">
        <v>1191</v>
      </c>
      <c r="G173" s="6" t="s">
        <v>38</v>
      </c>
      <c r="H173" s="6" t="s">
        <v>110</v>
      </c>
      <c r="I173" s="8" t="s">
        <v>101</v>
      </c>
      <c r="J173" s="9">
        <v>1</v>
      </c>
      <c r="K173" s="9">
        <v>292</v>
      </c>
      <c r="L173" s="9">
        <v>2019</v>
      </c>
      <c r="M173" s="8" t="s">
        <v>1192</v>
      </c>
      <c r="N173" s="8" t="s">
        <v>600</v>
      </c>
      <c r="O173" s="8" t="s">
        <v>1031</v>
      </c>
      <c r="P173" s="6" t="s">
        <v>55</v>
      </c>
      <c r="Q173" s="8" t="s">
        <v>93</v>
      </c>
      <c r="R173" s="10" t="s">
        <v>1193</v>
      </c>
      <c r="S173" s="11"/>
      <c r="T173" s="6"/>
      <c r="U173" s="14" t="str">
        <f>HYPERLINK("https://media.infra-m.ru/1946/1946505/cover/1946505.jpg", "Обложка")</f>
        <v>Обложка</v>
      </c>
      <c r="V173" s="14" t="str">
        <f>HYPERLINK("https://znanium.ru/catalog/product/1009761", "Ознакомиться")</f>
        <v>Ознакомиться</v>
      </c>
      <c r="W173" s="8" t="s">
        <v>1194</v>
      </c>
      <c r="X173" s="6"/>
      <c r="Y173" s="6"/>
      <c r="Z173" s="6"/>
      <c r="AA173" s="6" t="s">
        <v>105</v>
      </c>
      <c r="AB173" s="8"/>
    </row>
    <row r="174" spans="1:28" s="4" customFormat="1" ht="51.95" customHeight="1" x14ac:dyDescent="0.2">
      <c r="A174" s="5">
        <v>0</v>
      </c>
      <c r="B174" s="6" t="s">
        <v>1195</v>
      </c>
      <c r="C174" s="13">
        <v>2640</v>
      </c>
      <c r="D174" s="8" t="s">
        <v>1196</v>
      </c>
      <c r="E174" s="8" t="s">
        <v>1197</v>
      </c>
      <c r="F174" s="8" t="s">
        <v>189</v>
      </c>
      <c r="G174" s="6" t="s">
        <v>52</v>
      </c>
      <c r="H174" s="6" t="s">
        <v>39</v>
      </c>
      <c r="I174" s="8" t="s">
        <v>131</v>
      </c>
      <c r="J174" s="9">
        <v>1</v>
      </c>
      <c r="K174" s="9">
        <v>608</v>
      </c>
      <c r="L174" s="9">
        <v>2025</v>
      </c>
      <c r="M174" s="8" t="s">
        <v>1198</v>
      </c>
      <c r="N174" s="8" t="s">
        <v>41</v>
      </c>
      <c r="O174" s="8" t="s">
        <v>42</v>
      </c>
      <c r="P174" s="6" t="s">
        <v>113</v>
      </c>
      <c r="Q174" s="8" t="s">
        <v>579</v>
      </c>
      <c r="R174" s="10" t="s">
        <v>440</v>
      </c>
      <c r="S174" s="11" t="s">
        <v>1199</v>
      </c>
      <c r="T174" s="6"/>
      <c r="U174" s="14" t="str">
        <f>HYPERLINK("https://media.infra-m.ru/2184/2184922/cover/2184922.jpg", "Обложка")</f>
        <v>Обложка</v>
      </c>
      <c r="V174" s="14" t="str">
        <f>HYPERLINK("https://znanium.ru/catalog/product/2184922", "Ознакомиться")</f>
        <v>Ознакомиться</v>
      </c>
      <c r="W174" s="8" t="s">
        <v>193</v>
      </c>
      <c r="X174" s="6"/>
      <c r="Y174" s="6"/>
      <c r="Z174" s="6"/>
      <c r="AA174" s="6" t="s">
        <v>1200</v>
      </c>
      <c r="AB174" s="8"/>
    </row>
    <row r="175" spans="1:28" s="4" customFormat="1" ht="51.95" customHeight="1" x14ac:dyDescent="0.2">
      <c r="A175" s="5">
        <v>0</v>
      </c>
      <c r="B175" s="6" t="s">
        <v>1201</v>
      </c>
      <c r="C175" s="13">
        <v>1300</v>
      </c>
      <c r="D175" s="8" t="s">
        <v>1202</v>
      </c>
      <c r="E175" s="8" t="s">
        <v>1203</v>
      </c>
      <c r="F175" s="8" t="s">
        <v>1204</v>
      </c>
      <c r="G175" s="6" t="s">
        <v>88</v>
      </c>
      <c r="H175" s="6" t="s">
        <v>39</v>
      </c>
      <c r="I175" s="8" t="s">
        <v>1029</v>
      </c>
      <c r="J175" s="9">
        <v>1</v>
      </c>
      <c r="K175" s="9">
        <v>248</v>
      </c>
      <c r="L175" s="9">
        <v>2025</v>
      </c>
      <c r="M175" s="8" t="s">
        <v>1205</v>
      </c>
      <c r="N175" s="8" t="s">
        <v>41</v>
      </c>
      <c r="O175" s="8" t="s">
        <v>42</v>
      </c>
      <c r="P175" s="6" t="s">
        <v>113</v>
      </c>
      <c r="Q175" s="8" t="s">
        <v>579</v>
      </c>
      <c r="R175" s="10" t="s">
        <v>1206</v>
      </c>
      <c r="S175" s="11"/>
      <c r="T175" s="6"/>
      <c r="U175" s="14" t="str">
        <f>HYPERLINK("https://media.infra-m.ru/2178/2178980/cover/2178980.jpg", "Обложка")</f>
        <v>Обложка</v>
      </c>
      <c r="V175" s="14" t="str">
        <f>HYPERLINK("https://znanium.ru/catalog/product/2178980", "Ознакомиться")</f>
        <v>Ознакомиться</v>
      </c>
      <c r="W175" s="8" t="s">
        <v>73</v>
      </c>
      <c r="X175" s="6"/>
      <c r="Y175" s="6"/>
      <c r="Z175" s="6"/>
      <c r="AA175" s="6" t="s">
        <v>538</v>
      </c>
      <c r="AB175" s="8"/>
    </row>
    <row r="176" spans="1:28" s="4" customFormat="1" ht="42" customHeight="1" x14ac:dyDescent="0.2">
      <c r="A176" s="5">
        <v>0</v>
      </c>
      <c r="B176" s="6" t="s">
        <v>1207</v>
      </c>
      <c r="C176" s="13">
        <v>1830</v>
      </c>
      <c r="D176" s="8" t="s">
        <v>1208</v>
      </c>
      <c r="E176" s="8" t="s">
        <v>1209</v>
      </c>
      <c r="F176" s="8" t="s">
        <v>1210</v>
      </c>
      <c r="G176" s="6" t="s">
        <v>52</v>
      </c>
      <c r="H176" s="6" t="s">
        <v>79</v>
      </c>
      <c r="I176" s="8"/>
      <c r="J176" s="9">
        <v>1</v>
      </c>
      <c r="K176" s="9">
        <v>392</v>
      </c>
      <c r="L176" s="9">
        <v>2024</v>
      </c>
      <c r="M176" s="8" t="s">
        <v>1211</v>
      </c>
      <c r="N176" s="8" t="s">
        <v>41</v>
      </c>
      <c r="O176" s="8" t="s">
        <v>42</v>
      </c>
      <c r="P176" s="6" t="s">
        <v>92</v>
      </c>
      <c r="Q176" s="8" t="s">
        <v>579</v>
      </c>
      <c r="R176" s="10" t="s">
        <v>1212</v>
      </c>
      <c r="S176" s="11"/>
      <c r="T176" s="6"/>
      <c r="U176" s="14" t="str">
        <f>HYPERLINK("https://media.infra-m.ru/2129/2129963/cover/2129963.jpg", "Обложка")</f>
        <v>Обложка</v>
      </c>
      <c r="V176" s="14" t="str">
        <f>HYPERLINK("https://znanium.ru/catalog/product/2129963", "Ознакомиться")</f>
        <v>Ознакомиться</v>
      </c>
      <c r="W176" s="8" t="s">
        <v>1213</v>
      </c>
      <c r="X176" s="6"/>
      <c r="Y176" s="6"/>
      <c r="Z176" s="6"/>
      <c r="AA176" s="6" t="s">
        <v>74</v>
      </c>
      <c r="AB176" s="8"/>
    </row>
    <row r="177" spans="1:28" s="4" customFormat="1" ht="51.95" customHeight="1" x14ac:dyDescent="0.2">
      <c r="A177" s="5">
        <v>0</v>
      </c>
      <c r="B177" s="6" t="s">
        <v>1214</v>
      </c>
      <c r="C177" s="13">
        <v>1510</v>
      </c>
      <c r="D177" s="8" t="s">
        <v>1215</v>
      </c>
      <c r="E177" s="8" t="s">
        <v>1216</v>
      </c>
      <c r="F177" s="8" t="s">
        <v>1217</v>
      </c>
      <c r="G177" s="6" t="s">
        <v>88</v>
      </c>
      <c r="H177" s="6" t="s">
        <v>222</v>
      </c>
      <c r="I177" s="8" t="s">
        <v>147</v>
      </c>
      <c r="J177" s="9">
        <v>1</v>
      </c>
      <c r="K177" s="9">
        <v>336</v>
      </c>
      <c r="L177" s="9">
        <v>2021</v>
      </c>
      <c r="M177" s="8" t="s">
        <v>1218</v>
      </c>
      <c r="N177" s="8" t="s">
        <v>41</v>
      </c>
      <c r="O177" s="8" t="s">
        <v>42</v>
      </c>
      <c r="P177" s="6" t="s">
        <v>92</v>
      </c>
      <c r="Q177" s="8" t="s">
        <v>123</v>
      </c>
      <c r="R177" s="10" t="s">
        <v>1219</v>
      </c>
      <c r="S177" s="11" t="s">
        <v>1220</v>
      </c>
      <c r="T177" s="6"/>
      <c r="U177" s="14" t="str">
        <f>HYPERLINK("https://media.infra-m.ru/1950/1950288/cover/1950288.jpg", "Обложка")</f>
        <v>Обложка</v>
      </c>
      <c r="V177" s="14" t="str">
        <f>HYPERLINK("https://znanium.ru/catalog/product/2135817", "Ознакомиться")</f>
        <v>Ознакомиться</v>
      </c>
      <c r="W177" s="8" t="s">
        <v>603</v>
      </c>
      <c r="X177" s="6"/>
      <c r="Y177" s="6"/>
      <c r="Z177" s="6"/>
      <c r="AA177" s="6" t="s">
        <v>169</v>
      </c>
      <c r="AB177" s="8"/>
    </row>
    <row r="178" spans="1:28" s="4" customFormat="1" ht="51.95" customHeight="1" x14ac:dyDescent="0.2">
      <c r="A178" s="5">
        <v>0</v>
      </c>
      <c r="B178" s="6" t="s">
        <v>1221</v>
      </c>
      <c r="C178" s="13">
        <v>1270</v>
      </c>
      <c r="D178" s="8" t="s">
        <v>1222</v>
      </c>
      <c r="E178" s="8" t="s">
        <v>1223</v>
      </c>
      <c r="F178" s="8" t="s">
        <v>1217</v>
      </c>
      <c r="G178" s="6" t="s">
        <v>88</v>
      </c>
      <c r="H178" s="6" t="s">
        <v>39</v>
      </c>
      <c r="I178" s="8" t="s">
        <v>147</v>
      </c>
      <c r="J178" s="9">
        <v>1</v>
      </c>
      <c r="K178" s="9">
        <v>352</v>
      </c>
      <c r="L178" s="9">
        <v>2021</v>
      </c>
      <c r="M178" s="8" t="s">
        <v>1224</v>
      </c>
      <c r="N178" s="8" t="s">
        <v>41</v>
      </c>
      <c r="O178" s="8" t="s">
        <v>42</v>
      </c>
      <c r="P178" s="6" t="s">
        <v>92</v>
      </c>
      <c r="Q178" s="8" t="s">
        <v>123</v>
      </c>
      <c r="R178" s="10" t="s">
        <v>124</v>
      </c>
      <c r="S178" s="11" t="s">
        <v>1225</v>
      </c>
      <c r="T178" s="6"/>
      <c r="U178" s="14" t="str">
        <f>HYPERLINK("https://media.infra-m.ru/1150/1150327/cover/1150327.jpg", "Обложка")</f>
        <v>Обложка</v>
      </c>
      <c r="V178" s="14" t="str">
        <f>HYPERLINK("https://znanium.ru/catalog/product/1763708", "Ознакомиться")</f>
        <v>Ознакомиться</v>
      </c>
      <c r="W178" s="8" t="s">
        <v>603</v>
      </c>
      <c r="X178" s="6"/>
      <c r="Y178" s="6"/>
      <c r="Z178" s="6"/>
      <c r="AA178" s="6" t="s">
        <v>169</v>
      </c>
      <c r="AB178" s="8"/>
    </row>
    <row r="179" spans="1:28" s="4" customFormat="1" ht="42" customHeight="1" x14ac:dyDescent="0.2">
      <c r="A179" s="5">
        <v>0</v>
      </c>
      <c r="B179" s="6" t="s">
        <v>1226</v>
      </c>
      <c r="C179" s="13">
        <v>2280</v>
      </c>
      <c r="D179" s="8" t="s">
        <v>1227</v>
      </c>
      <c r="E179" s="8" t="s">
        <v>1228</v>
      </c>
      <c r="F179" s="8" t="s">
        <v>1229</v>
      </c>
      <c r="G179" s="6" t="s">
        <v>52</v>
      </c>
      <c r="H179" s="6" t="s">
        <v>39</v>
      </c>
      <c r="I179" s="8" t="s">
        <v>131</v>
      </c>
      <c r="J179" s="9">
        <v>1</v>
      </c>
      <c r="K179" s="9">
        <v>494</v>
      </c>
      <c r="L179" s="9">
        <v>2024</v>
      </c>
      <c r="M179" s="8" t="s">
        <v>1230</v>
      </c>
      <c r="N179" s="8" t="s">
        <v>41</v>
      </c>
      <c r="O179" s="8" t="s">
        <v>42</v>
      </c>
      <c r="P179" s="6" t="s">
        <v>92</v>
      </c>
      <c r="Q179" s="8" t="s">
        <v>123</v>
      </c>
      <c r="R179" s="10" t="s">
        <v>124</v>
      </c>
      <c r="S179" s="11"/>
      <c r="T179" s="6"/>
      <c r="U179" s="14" t="str">
        <f>HYPERLINK("https://media.infra-m.ru/1763/1763708/cover/1763708.jpg", "Обложка")</f>
        <v>Обложка</v>
      </c>
      <c r="V179" s="14" t="str">
        <f>HYPERLINK("https://znanium.ru/catalog/product/1763708", "Ознакомиться")</f>
        <v>Ознакомиться</v>
      </c>
      <c r="W179" s="8" t="s">
        <v>603</v>
      </c>
      <c r="X179" s="6"/>
      <c r="Y179" s="6"/>
      <c r="Z179" s="6"/>
      <c r="AA179" s="6" t="s">
        <v>845</v>
      </c>
      <c r="AB179" s="8"/>
    </row>
    <row r="180" spans="1:28" s="4" customFormat="1" ht="51.95" customHeight="1" x14ac:dyDescent="0.2">
      <c r="A180" s="5">
        <v>0</v>
      </c>
      <c r="B180" s="6" t="s">
        <v>1231</v>
      </c>
      <c r="C180" s="13">
        <v>1714</v>
      </c>
      <c r="D180" s="8" t="s">
        <v>1232</v>
      </c>
      <c r="E180" s="8" t="s">
        <v>1233</v>
      </c>
      <c r="F180" s="8" t="s">
        <v>1234</v>
      </c>
      <c r="G180" s="6" t="s">
        <v>88</v>
      </c>
      <c r="H180" s="6" t="s">
        <v>39</v>
      </c>
      <c r="I180" s="8" t="s">
        <v>147</v>
      </c>
      <c r="J180" s="9">
        <v>1</v>
      </c>
      <c r="K180" s="9">
        <v>336</v>
      </c>
      <c r="L180" s="9">
        <v>2025</v>
      </c>
      <c r="M180" s="8" t="s">
        <v>1235</v>
      </c>
      <c r="N180" s="8" t="s">
        <v>41</v>
      </c>
      <c r="O180" s="8" t="s">
        <v>42</v>
      </c>
      <c r="P180" s="6" t="s">
        <v>92</v>
      </c>
      <c r="Q180" s="8" t="s">
        <v>123</v>
      </c>
      <c r="R180" s="10" t="s">
        <v>1236</v>
      </c>
      <c r="S180" s="11" t="s">
        <v>1237</v>
      </c>
      <c r="T180" s="6" t="s">
        <v>184</v>
      </c>
      <c r="U180" s="14" t="str">
        <f>HYPERLINK("https://media.infra-m.ru/2185/2185120/cover/2185120.jpg", "Обложка")</f>
        <v>Обложка</v>
      </c>
      <c r="V180" s="14" t="str">
        <f>HYPERLINK("https://znanium.ru/catalog/product/2110484", "Ознакомиться")</f>
        <v>Ознакомиться</v>
      </c>
      <c r="W180" s="8" t="s">
        <v>1046</v>
      </c>
      <c r="X180" s="6"/>
      <c r="Y180" s="6"/>
      <c r="Z180" s="6"/>
      <c r="AA180" s="6" t="s">
        <v>1238</v>
      </c>
      <c r="AB180" s="8"/>
    </row>
    <row r="181" spans="1:28" s="4" customFormat="1" ht="51.95" customHeight="1" x14ac:dyDescent="0.2">
      <c r="A181" s="5">
        <v>0</v>
      </c>
      <c r="B181" s="6" t="s">
        <v>1239</v>
      </c>
      <c r="C181" s="13">
        <v>1254.9000000000001</v>
      </c>
      <c r="D181" s="8" t="s">
        <v>1240</v>
      </c>
      <c r="E181" s="8" t="s">
        <v>1241</v>
      </c>
      <c r="F181" s="8" t="s">
        <v>1242</v>
      </c>
      <c r="G181" s="6" t="s">
        <v>38</v>
      </c>
      <c r="H181" s="6" t="s">
        <v>222</v>
      </c>
      <c r="I181" s="8" t="s">
        <v>147</v>
      </c>
      <c r="J181" s="9">
        <v>1</v>
      </c>
      <c r="K181" s="9">
        <v>368</v>
      </c>
      <c r="L181" s="9">
        <v>2020</v>
      </c>
      <c r="M181" s="8" t="s">
        <v>1243</v>
      </c>
      <c r="N181" s="8" t="s">
        <v>41</v>
      </c>
      <c r="O181" s="8" t="s">
        <v>42</v>
      </c>
      <c r="P181" s="6" t="s">
        <v>92</v>
      </c>
      <c r="Q181" s="8" t="s">
        <v>123</v>
      </c>
      <c r="R181" s="10" t="s">
        <v>1244</v>
      </c>
      <c r="S181" s="11" t="s">
        <v>1245</v>
      </c>
      <c r="T181" s="6"/>
      <c r="U181" s="14" t="str">
        <f>HYPERLINK("https://media.infra-m.ru/1088/1088342/cover/1088342.jpg", "Обложка")</f>
        <v>Обложка</v>
      </c>
      <c r="V181" s="14" t="str">
        <f>HYPERLINK("https://znanium.ru/catalog/product/2098081", "Ознакомиться")</f>
        <v>Ознакомиться</v>
      </c>
      <c r="W181" s="8" t="s">
        <v>73</v>
      </c>
      <c r="X181" s="6"/>
      <c r="Y181" s="6"/>
      <c r="Z181" s="6"/>
      <c r="AA181" s="6" t="s">
        <v>336</v>
      </c>
      <c r="AB181" s="8"/>
    </row>
    <row r="182" spans="1:28" s="4" customFormat="1" ht="51.95" customHeight="1" x14ac:dyDescent="0.2">
      <c r="A182" s="5">
        <v>0</v>
      </c>
      <c r="B182" s="6" t="s">
        <v>1246</v>
      </c>
      <c r="C182" s="13">
        <v>1844</v>
      </c>
      <c r="D182" s="8" t="s">
        <v>1247</v>
      </c>
      <c r="E182" s="8" t="s">
        <v>1248</v>
      </c>
      <c r="F182" s="8" t="s">
        <v>1249</v>
      </c>
      <c r="G182" s="6" t="s">
        <v>88</v>
      </c>
      <c r="H182" s="6" t="s">
        <v>39</v>
      </c>
      <c r="I182" s="8" t="s">
        <v>121</v>
      </c>
      <c r="J182" s="9">
        <v>1</v>
      </c>
      <c r="K182" s="9">
        <v>368</v>
      </c>
      <c r="L182" s="9">
        <v>2025</v>
      </c>
      <c r="M182" s="8" t="s">
        <v>1250</v>
      </c>
      <c r="N182" s="8" t="s">
        <v>41</v>
      </c>
      <c r="O182" s="8" t="s">
        <v>42</v>
      </c>
      <c r="P182" s="6" t="s">
        <v>92</v>
      </c>
      <c r="Q182" s="8" t="s">
        <v>123</v>
      </c>
      <c r="R182" s="10" t="s">
        <v>1244</v>
      </c>
      <c r="S182" s="11" t="s">
        <v>1245</v>
      </c>
      <c r="T182" s="6"/>
      <c r="U182" s="14" t="str">
        <f>HYPERLINK("https://media.infra-m.ru/2165/2165166/cover/2165166.jpg", "Обложка")</f>
        <v>Обложка</v>
      </c>
      <c r="V182" s="14" t="str">
        <f>HYPERLINK("https://znanium.ru/catalog/product/2098081", "Ознакомиться")</f>
        <v>Ознакомиться</v>
      </c>
      <c r="W182" s="8" t="s">
        <v>73</v>
      </c>
      <c r="X182" s="6"/>
      <c r="Y182" s="6"/>
      <c r="Z182" s="6"/>
      <c r="AA182" s="6" t="s">
        <v>923</v>
      </c>
      <c r="AB182" s="8"/>
    </row>
    <row r="183" spans="1:28" s="4" customFormat="1" ht="51.95" customHeight="1" x14ac:dyDescent="0.2">
      <c r="A183" s="5">
        <v>0</v>
      </c>
      <c r="B183" s="6" t="s">
        <v>1251</v>
      </c>
      <c r="C183" s="13">
        <v>1280</v>
      </c>
      <c r="D183" s="8" t="s">
        <v>1252</v>
      </c>
      <c r="E183" s="8" t="s">
        <v>1248</v>
      </c>
      <c r="F183" s="8" t="s">
        <v>1249</v>
      </c>
      <c r="G183" s="6" t="s">
        <v>88</v>
      </c>
      <c r="H183" s="6" t="s">
        <v>39</v>
      </c>
      <c r="I183" s="8" t="s">
        <v>172</v>
      </c>
      <c r="J183" s="9">
        <v>1</v>
      </c>
      <c r="K183" s="9">
        <v>316</v>
      </c>
      <c r="L183" s="9">
        <v>2021</v>
      </c>
      <c r="M183" s="8" t="s">
        <v>1253</v>
      </c>
      <c r="N183" s="8" t="s">
        <v>41</v>
      </c>
      <c r="O183" s="8" t="s">
        <v>42</v>
      </c>
      <c r="P183" s="6" t="s">
        <v>92</v>
      </c>
      <c r="Q183" s="8" t="s">
        <v>114</v>
      </c>
      <c r="R183" s="10" t="s">
        <v>206</v>
      </c>
      <c r="S183" s="11" t="s">
        <v>1254</v>
      </c>
      <c r="T183" s="6"/>
      <c r="U183" s="14" t="str">
        <f>HYPERLINK("https://media.infra-m.ru/1408/1408883/cover/1408883.jpg", "Обложка")</f>
        <v>Обложка</v>
      </c>
      <c r="V183" s="14" t="str">
        <f>HYPERLINK("https://znanium.ru/catalog/product/1408883", "Ознакомиться")</f>
        <v>Ознакомиться</v>
      </c>
      <c r="W183" s="8" t="s">
        <v>73</v>
      </c>
      <c r="X183" s="6"/>
      <c r="Y183" s="6"/>
      <c r="Z183" s="6" t="s">
        <v>176</v>
      </c>
      <c r="AA183" s="6" t="s">
        <v>923</v>
      </c>
      <c r="AB183" s="8"/>
    </row>
    <row r="184" spans="1:28" s="4" customFormat="1" ht="51.95" customHeight="1" x14ac:dyDescent="0.2">
      <c r="A184" s="5">
        <v>0</v>
      </c>
      <c r="B184" s="6" t="s">
        <v>1255</v>
      </c>
      <c r="C184" s="13">
        <v>1340</v>
      </c>
      <c r="D184" s="8" t="s">
        <v>1256</v>
      </c>
      <c r="E184" s="8" t="s">
        <v>1241</v>
      </c>
      <c r="F184" s="8" t="s">
        <v>1257</v>
      </c>
      <c r="G184" s="6" t="s">
        <v>88</v>
      </c>
      <c r="H184" s="6" t="s">
        <v>39</v>
      </c>
      <c r="I184" s="8" t="s">
        <v>172</v>
      </c>
      <c r="J184" s="9">
        <v>1</v>
      </c>
      <c r="K184" s="9">
        <v>352</v>
      </c>
      <c r="L184" s="9">
        <v>2022</v>
      </c>
      <c r="M184" s="8" t="s">
        <v>1258</v>
      </c>
      <c r="N184" s="8" t="s">
        <v>41</v>
      </c>
      <c r="O184" s="8" t="s">
        <v>42</v>
      </c>
      <c r="P184" s="6" t="s">
        <v>92</v>
      </c>
      <c r="Q184" s="8" t="s">
        <v>114</v>
      </c>
      <c r="R184" s="10" t="s">
        <v>1259</v>
      </c>
      <c r="S184" s="11" t="s">
        <v>1260</v>
      </c>
      <c r="T184" s="6"/>
      <c r="U184" s="14" t="str">
        <f>HYPERLINK("https://media.infra-m.ru/1864/1864058/cover/1864058.jpg", "Обложка")</f>
        <v>Обложка</v>
      </c>
      <c r="V184" s="14" t="str">
        <f>HYPERLINK("https://znanium.ru/catalog/product/1864058", "Ознакомиться")</f>
        <v>Ознакомиться</v>
      </c>
      <c r="W184" s="8" t="s">
        <v>73</v>
      </c>
      <c r="X184" s="6"/>
      <c r="Y184" s="6"/>
      <c r="Z184" s="6" t="s">
        <v>176</v>
      </c>
      <c r="AA184" s="6" t="s">
        <v>57</v>
      </c>
      <c r="AB184" s="8"/>
    </row>
    <row r="185" spans="1:28" s="4" customFormat="1" ht="51.95" customHeight="1" x14ac:dyDescent="0.2">
      <c r="A185" s="5">
        <v>0</v>
      </c>
      <c r="B185" s="6" t="s">
        <v>1261</v>
      </c>
      <c r="C185" s="13">
        <v>1614</v>
      </c>
      <c r="D185" s="8" t="s">
        <v>1262</v>
      </c>
      <c r="E185" s="8" t="s">
        <v>1241</v>
      </c>
      <c r="F185" s="8" t="s">
        <v>1257</v>
      </c>
      <c r="G185" s="6" t="s">
        <v>88</v>
      </c>
      <c r="H185" s="6" t="s">
        <v>222</v>
      </c>
      <c r="I185" s="8" t="s">
        <v>147</v>
      </c>
      <c r="J185" s="9">
        <v>1</v>
      </c>
      <c r="K185" s="9">
        <v>352</v>
      </c>
      <c r="L185" s="9">
        <v>2024</v>
      </c>
      <c r="M185" s="8" t="s">
        <v>1263</v>
      </c>
      <c r="N185" s="8" t="s">
        <v>41</v>
      </c>
      <c r="O185" s="8" t="s">
        <v>42</v>
      </c>
      <c r="P185" s="6" t="s">
        <v>92</v>
      </c>
      <c r="Q185" s="8" t="s">
        <v>123</v>
      </c>
      <c r="R185" s="10" t="s">
        <v>1264</v>
      </c>
      <c r="S185" s="11" t="s">
        <v>1265</v>
      </c>
      <c r="T185" s="6"/>
      <c r="U185" s="14" t="str">
        <f>HYPERLINK("https://media.infra-m.ru/2120/2120779/cover/2120779.jpg", "Обложка")</f>
        <v>Обложка</v>
      </c>
      <c r="V185" s="14" t="str">
        <f>HYPERLINK("https://znanium.ru/catalog/product/2120779", "Ознакомиться")</f>
        <v>Ознакомиться</v>
      </c>
      <c r="W185" s="8" t="s">
        <v>73</v>
      </c>
      <c r="X185" s="6"/>
      <c r="Y185" s="6"/>
      <c r="Z185" s="6"/>
      <c r="AA185" s="6" t="s">
        <v>169</v>
      </c>
      <c r="AB185" s="8"/>
    </row>
    <row r="186" spans="1:28" s="4" customFormat="1" ht="51.95" customHeight="1" x14ac:dyDescent="0.2">
      <c r="A186" s="5">
        <v>0</v>
      </c>
      <c r="B186" s="6" t="s">
        <v>1266</v>
      </c>
      <c r="C186" s="13">
        <v>1310</v>
      </c>
      <c r="D186" s="8" t="s">
        <v>1267</v>
      </c>
      <c r="E186" s="8" t="s">
        <v>1268</v>
      </c>
      <c r="F186" s="8" t="s">
        <v>1269</v>
      </c>
      <c r="G186" s="6" t="s">
        <v>38</v>
      </c>
      <c r="H186" s="6" t="s">
        <v>39</v>
      </c>
      <c r="I186" s="8" t="s">
        <v>101</v>
      </c>
      <c r="J186" s="9">
        <v>1</v>
      </c>
      <c r="K186" s="9">
        <v>261</v>
      </c>
      <c r="L186" s="9">
        <v>2025</v>
      </c>
      <c r="M186" s="8" t="s">
        <v>1270</v>
      </c>
      <c r="N186" s="8" t="s">
        <v>41</v>
      </c>
      <c r="O186" s="8" t="s">
        <v>42</v>
      </c>
      <c r="P186" s="6" t="s">
        <v>55</v>
      </c>
      <c r="Q186" s="8" t="s">
        <v>44</v>
      </c>
      <c r="R186" s="10" t="s">
        <v>1271</v>
      </c>
      <c r="S186" s="11"/>
      <c r="T186" s="6"/>
      <c r="U186" s="14" t="str">
        <f>HYPERLINK("https://media.infra-m.ru/2172/2172574/cover/2172574.jpg", "Обложка")</f>
        <v>Обложка</v>
      </c>
      <c r="V186" s="14" t="str">
        <f>HYPERLINK("https://znanium.ru/catalog/product/2172574", "Ознакомиться")</f>
        <v>Ознакомиться</v>
      </c>
      <c r="W186" s="8" t="s">
        <v>442</v>
      </c>
      <c r="X186" s="6"/>
      <c r="Y186" s="6"/>
      <c r="Z186" s="6"/>
      <c r="AA186" s="6" t="s">
        <v>83</v>
      </c>
      <c r="AB186" s="8"/>
    </row>
    <row r="187" spans="1:28" s="4" customFormat="1" ht="42" customHeight="1" x14ac:dyDescent="0.2">
      <c r="A187" s="5">
        <v>0</v>
      </c>
      <c r="B187" s="6" t="s">
        <v>1272</v>
      </c>
      <c r="C187" s="13">
        <v>1090</v>
      </c>
      <c r="D187" s="8" t="s">
        <v>1273</v>
      </c>
      <c r="E187" s="8" t="s">
        <v>1274</v>
      </c>
      <c r="F187" s="8" t="s">
        <v>1275</v>
      </c>
      <c r="G187" s="6" t="s">
        <v>38</v>
      </c>
      <c r="H187" s="6" t="s">
        <v>39</v>
      </c>
      <c r="I187" s="8" t="s">
        <v>101</v>
      </c>
      <c r="J187" s="9">
        <v>1</v>
      </c>
      <c r="K187" s="9">
        <v>232</v>
      </c>
      <c r="L187" s="9">
        <v>2024</v>
      </c>
      <c r="M187" s="8" t="s">
        <v>1276</v>
      </c>
      <c r="N187" s="8" t="s">
        <v>41</v>
      </c>
      <c r="O187" s="8" t="s">
        <v>42</v>
      </c>
      <c r="P187" s="6" t="s">
        <v>55</v>
      </c>
      <c r="Q187" s="8" t="s">
        <v>44</v>
      </c>
      <c r="R187" s="10" t="s">
        <v>1173</v>
      </c>
      <c r="S187" s="11"/>
      <c r="T187" s="6"/>
      <c r="U187" s="14" t="str">
        <f>HYPERLINK("https://media.infra-m.ru/2151/2151393/cover/2151393.jpg", "Обложка")</f>
        <v>Обложка</v>
      </c>
      <c r="V187" s="14" t="str">
        <f>HYPERLINK("https://znanium.ru/catalog/product/2151393", "Ознакомиться")</f>
        <v>Ознакомиться</v>
      </c>
      <c r="W187" s="8" t="s">
        <v>1277</v>
      </c>
      <c r="X187" s="6"/>
      <c r="Y187" s="6"/>
      <c r="Z187" s="6"/>
      <c r="AA187" s="6" t="s">
        <v>66</v>
      </c>
      <c r="AB187" s="8"/>
    </row>
    <row r="188" spans="1:28" s="4" customFormat="1" ht="44.1" customHeight="1" x14ac:dyDescent="0.2">
      <c r="A188" s="5">
        <v>0</v>
      </c>
      <c r="B188" s="6" t="s">
        <v>1278</v>
      </c>
      <c r="C188" s="13">
        <v>1314</v>
      </c>
      <c r="D188" s="8" t="s">
        <v>1279</v>
      </c>
      <c r="E188" s="8" t="s">
        <v>1280</v>
      </c>
      <c r="F188" s="8" t="s">
        <v>1281</v>
      </c>
      <c r="G188" s="6" t="s">
        <v>52</v>
      </c>
      <c r="H188" s="6" t="s">
        <v>39</v>
      </c>
      <c r="I188" s="8" t="s">
        <v>147</v>
      </c>
      <c r="J188" s="9">
        <v>1</v>
      </c>
      <c r="K188" s="9">
        <v>285</v>
      </c>
      <c r="L188" s="9">
        <v>2024</v>
      </c>
      <c r="M188" s="8" t="s">
        <v>1282</v>
      </c>
      <c r="N188" s="8" t="s">
        <v>41</v>
      </c>
      <c r="O188" s="8" t="s">
        <v>42</v>
      </c>
      <c r="P188" s="6" t="s">
        <v>92</v>
      </c>
      <c r="Q188" s="8" t="s">
        <v>123</v>
      </c>
      <c r="R188" s="10" t="s">
        <v>1283</v>
      </c>
      <c r="S188" s="11"/>
      <c r="T188" s="6"/>
      <c r="U188" s="14" t="str">
        <f>HYPERLINK("https://media.infra-m.ru/1906/1906792/cover/1906792.jpg", "Обложка")</f>
        <v>Обложка</v>
      </c>
      <c r="V188" s="12"/>
      <c r="W188" s="8" t="s">
        <v>837</v>
      </c>
      <c r="X188" s="6"/>
      <c r="Y188" s="6"/>
      <c r="Z188" s="6"/>
      <c r="AA188" s="6" t="s">
        <v>83</v>
      </c>
      <c r="AB188" s="8"/>
    </row>
    <row r="189" spans="1:28" s="4" customFormat="1" ht="44.1" customHeight="1" x14ac:dyDescent="0.2">
      <c r="A189" s="5">
        <v>0</v>
      </c>
      <c r="B189" s="6" t="s">
        <v>1284</v>
      </c>
      <c r="C189" s="7">
        <v>530</v>
      </c>
      <c r="D189" s="8" t="s">
        <v>1285</v>
      </c>
      <c r="E189" s="8" t="s">
        <v>1286</v>
      </c>
      <c r="F189" s="8" t="s">
        <v>1287</v>
      </c>
      <c r="G189" s="6" t="s">
        <v>38</v>
      </c>
      <c r="H189" s="6" t="s">
        <v>39</v>
      </c>
      <c r="I189" s="8" t="s">
        <v>101</v>
      </c>
      <c r="J189" s="9">
        <v>1</v>
      </c>
      <c r="K189" s="9">
        <v>104</v>
      </c>
      <c r="L189" s="9">
        <v>2023</v>
      </c>
      <c r="M189" s="8" t="s">
        <v>1288</v>
      </c>
      <c r="N189" s="8" t="s">
        <v>41</v>
      </c>
      <c r="O189" s="8" t="s">
        <v>42</v>
      </c>
      <c r="P189" s="6" t="s">
        <v>55</v>
      </c>
      <c r="Q189" s="8" t="s">
        <v>44</v>
      </c>
      <c r="R189" s="10" t="s">
        <v>1289</v>
      </c>
      <c r="S189" s="11"/>
      <c r="T189" s="6"/>
      <c r="U189" s="14" t="str">
        <f>HYPERLINK("https://media.infra-m.ru/1898/1898540/cover/1898540.jpg", "Обложка")</f>
        <v>Обложка</v>
      </c>
      <c r="V189" s="14" t="str">
        <f>HYPERLINK("https://znanium.ru/catalog/product/1898540", "Ознакомиться")</f>
        <v>Ознакомиться</v>
      </c>
      <c r="W189" s="8" t="s">
        <v>168</v>
      </c>
      <c r="X189" s="6"/>
      <c r="Y189" s="6"/>
      <c r="Z189" s="6"/>
      <c r="AA189" s="6" t="s">
        <v>105</v>
      </c>
      <c r="AB189" s="8"/>
    </row>
    <row r="190" spans="1:28" s="4" customFormat="1" ht="42" customHeight="1" x14ac:dyDescent="0.2">
      <c r="A190" s="5">
        <v>0</v>
      </c>
      <c r="B190" s="6" t="s">
        <v>1290</v>
      </c>
      <c r="C190" s="13">
        <v>1530</v>
      </c>
      <c r="D190" s="8" t="s">
        <v>1291</v>
      </c>
      <c r="E190" s="8" t="s">
        <v>1292</v>
      </c>
      <c r="F190" s="8" t="s">
        <v>1293</v>
      </c>
      <c r="G190" s="6" t="s">
        <v>38</v>
      </c>
      <c r="H190" s="6" t="s">
        <v>79</v>
      </c>
      <c r="I190" s="8"/>
      <c r="J190" s="9">
        <v>1</v>
      </c>
      <c r="K190" s="9">
        <v>336</v>
      </c>
      <c r="L190" s="9">
        <v>2023</v>
      </c>
      <c r="M190" s="8" t="s">
        <v>1294</v>
      </c>
      <c r="N190" s="8" t="s">
        <v>41</v>
      </c>
      <c r="O190" s="8" t="s">
        <v>42</v>
      </c>
      <c r="P190" s="6" t="s">
        <v>92</v>
      </c>
      <c r="Q190" s="8" t="s">
        <v>123</v>
      </c>
      <c r="R190" s="10" t="s">
        <v>1295</v>
      </c>
      <c r="S190" s="11"/>
      <c r="T190" s="6"/>
      <c r="U190" s="14" t="str">
        <f>HYPERLINK("https://media.infra-m.ru/1921/1921410/cover/1921410.jpg", "Обложка")</f>
        <v>Обложка</v>
      </c>
      <c r="V190" s="14" t="str">
        <f>HYPERLINK("https://znanium.ru/catalog/product/1921410", "Ознакомиться")</f>
        <v>Ознакомиться</v>
      </c>
      <c r="W190" s="8" t="s">
        <v>582</v>
      </c>
      <c r="X190" s="6"/>
      <c r="Y190" s="6"/>
      <c r="Z190" s="6"/>
      <c r="AA190" s="6" t="s">
        <v>142</v>
      </c>
      <c r="AB190" s="8"/>
    </row>
    <row r="191" spans="1:28" s="4" customFormat="1" ht="44.1" customHeight="1" x14ac:dyDescent="0.2">
      <c r="A191" s="5">
        <v>0</v>
      </c>
      <c r="B191" s="6" t="s">
        <v>1296</v>
      </c>
      <c r="C191" s="7">
        <v>840</v>
      </c>
      <c r="D191" s="8" t="s">
        <v>1297</v>
      </c>
      <c r="E191" s="8" t="s">
        <v>1298</v>
      </c>
      <c r="F191" s="8" t="s">
        <v>1299</v>
      </c>
      <c r="G191" s="6" t="s">
        <v>38</v>
      </c>
      <c r="H191" s="6" t="s">
        <v>39</v>
      </c>
      <c r="I191" s="8" t="s">
        <v>101</v>
      </c>
      <c r="J191" s="9">
        <v>1</v>
      </c>
      <c r="K191" s="9">
        <v>178</v>
      </c>
      <c r="L191" s="9">
        <v>2023</v>
      </c>
      <c r="M191" s="8" t="s">
        <v>1300</v>
      </c>
      <c r="N191" s="8" t="s">
        <v>41</v>
      </c>
      <c r="O191" s="8" t="s">
        <v>42</v>
      </c>
      <c r="P191" s="6" t="s">
        <v>55</v>
      </c>
      <c r="Q191" s="8" t="s">
        <v>44</v>
      </c>
      <c r="R191" s="10" t="s">
        <v>1301</v>
      </c>
      <c r="S191" s="11"/>
      <c r="T191" s="6"/>
      <c r="U191" s="14" t="str">
        <f>HYPERLINK("https://media.infra-m.ru/1907/1907066/cover/1907066.jpg", "Обложка")</f>
        <v>Обложка</v>
      </c>
      <c r="V191" s="14" t="str">
        <f>HYPERLINK("https://znanium.ru/catalog/product/1907066", "Ознакомиться")</f>
        <v>Ознакомиться</v>
      </c>
      <c r="W191" s="8" t="s">
        <v>1302</v>
      </c>
      <c r="X191" s="6"/>
      <c r="Y191" s="6"/>
      <c r="Z191" s="6"/>
      <c r="AA191" s="6" t="s">
        <v>47</v>
      </c>
      <c r="AB191" s="8"/>
    </row>
    <row r="192" spans="1:28" s="4" customFormat="1" ht="51.95" customHeight="1" x14ac:dyDescent="0.2">
      <c r="A192" s="5">
        <v>0</v>
      </c>
      <c r="B192" s="6" t="s">
        <v>1303</v>
      </c>
      <c r="C192" s="7">
        <v>734.9</v>
      </c>
      <c r="D192" s="8" t="s">
        <v>1304</v>
      </c>
      <c r="E192" s="8" t="s">
        <v>1305</v>
      </c>
      <c r="F192" s="8" t="s">
        <v>1306</v>
      </c>
      <c r="G192" s="6" t="s">
        <v>38</v>
      </c>
      <c r="H192" s="6" t="s">
        <v>39</v>
      </c>
      <c r="I192" s="8" t="s">
        <v>101</v>
      </c>
      <c r="J192" s="9">
        <v>1</v>
      </c>
      <c r="K192" s="9">
        <v>234</v>
      </c>
      <c r="L192" s="9">
        <v>2018</v>
      </c>
      <c r="M192" s="8" t="s">
        <v>1307</v>
      </c>
      <c r="N192" s="8" t="s">
        <v>41</v>
      </c>
      <c r="O192" s="8" t="s">
        <v>42</v>
      </c>
      <c r="P192" s="6" t="s">
        <v>55</v>
      </c>
      <c r="Q192" s="8" t="s">
        <v>44</v>
      </c>
      <c r="R192" s="10" t="s">
        <v>1308</v>
      </c>
      <c r="S192" s="11"/>
      <c r="T192" s="6"/>
      <c r="U192" s="14" t="str">
        <f>HYPERLINK("https://media.infra-m.ru/0980/0980414/cover/980414.jpg", "Обложка")</f>
        <v>Обложка</v>
      </c>
      <c r="V192" s="14" t="str">
        <f>HYPERLINK("https://znanium.ru/catalog/product/1239531", "Ознакомиться")</f>
        <v>Ознакомиться</v>
      </c>
      <c r="W192" s="8" t="s">
        <v>168</v>
      </c>
      <c r="X192" s="6"/>
      <c r="Y192" s="6"/>
      <c r="Z192" s="6"/>
      <c r="AA192" s="6" t="s">
        <v>105</v>
      </c>
      <c r="AB192" s="8"/>
    </row>
    <row r="193" spans="1:28" s="4" customFormat="1" ht="44.1" customHeight="1" x14ac:dyDescent="0.2">
      <c r="A193" s="5">
        <v>0</v>
      </c>
      <c r="B193" s="6" t="s">
        <v>1309</v>
      </c>
      <c r="C193" s="13">
        <v>1150</v>
      </c>
      <c r="D193" s="8" t="s">
        <v>1310</v>
      </c>
      <c r="E193" s="8" t="s">
        <v>1311</v>
      </c>
      <c r="F193" s="8" t="s">
        <v>1312</v>
      </c>
      <c r="G193" s="6" t="s">
        <v>52</v>
      </c>
      <c r="H193" s="6" t="s">
        <v>39</v>
      </c>
      <c r="I193" s="8" t="s">
        <v>101</v>
      </c>
      <c r="J193" s="9">
        <v>1</v>
      </c>
      <c r="K193" s="9">
        <v>229</v>
      </c>
      <c r="L193" s="9">
        <v>2024</v>
      </c>
      <c r="M193" s="8" t="s">
        <v>1313</v>
      </c>
      <c r="N193" s="8" t="s">
        <v>41</v>
      </c>
      <c r="O193" s="8" t="s">
        <v>42</v>
      </c>
      <c r="P193" s="6" t="s">
        <v>55</v>
      </c>
      <c r="Q193" s="8" t="s">
        <v>44</v>
      </c>
      <c r="R193" s="10" t="s">
        <v>45</v>
      </c>
      <c r="S193" s="11"/>
      <c r="T193" s="6"/>
      <c r="U193" s="14" t="str">
        <f>HYPERLINK("https://media.infra-m.ru/2141/2141614/cover/2141614.jpg", "Обложка")</f>
        <v>Обложка</v>
      </c>
      <c r="V193" s="14" t="str">
        <f>HYPERLINK("https://znanium.ru/catalog/product/2141614", "Ознакомиться")</f>
        <v>Ознакомиться</v>
      </c>
      <c r="W193" s="8" t="s">
        <v>1314</v>
      </c>
      <c r="X193" s="6" t="s">
        <v>1315</v>
      </c>
      <c r="Y193" s="6"/>
      <c r="Z193" s="6"/>
      <c r="AA193" s="6" t="s">
        <v>74</v>
      </c>
      <c r="AB193" s="8"/>
    </row>
    <row r="194" spans="1:28" s="4" customFormat="1" ht="44.1" customHeight="1" x14ac:dyDescent="0.2">
      <c r="A194" s="5">
        <v>0</v>
      </c>
      <c r="B194" s="6" t="s">
        <v>1316</v>
      </c>
      <c r="C194" s="7">
        <v>954.9</v>
      </c>
      <c r="D194" s="8" t="s">
        <v>1317</v>
      </c>
      <c r="E194" s="8" t="s">
        <v>1318</v>
      </c>
      <c r="F194" s="8" t="s">
        <v>1319</v>
      </c>
      <c r="G194" s="6" t="s">
        <v>38</v>
      </c>
      <c r="H194" s="6" t="s">
        <v>39</v>
      </c>
      <c r="I194" s="8" t="s">
        <v>101</v>
      </c>
      <c r="J194" s="9">
        <v>1</v>
      </c>
      <c r="K194" s="9">
        <v>213</v>
      </c>
      <c r="L194" s="9">
        <v>2023</v>
      </c>
      <c r="M194" s="8" t="s">
        <v>1320</v>
      </c>
      <c r="N194" s="8" t="s">
        <v>41</v>
      </c>
      <c r="O194" s="8" t="s">
        <v>42</v>
      </c>
      <c r="P194" s="6" t="s">
        <v>55</v>
      </c>
      <c r="Q194" s="8" t="s">
        <v>44</v>
      </c>
      <c r="R194" s="10" t="s">
        <v>1321</v>
      </c>
      <c r="S194" s="11"/>
      <c r="T194" s="6" t="s">
        <v>184</v>
      </c>
      <c r="U194" s="14" t="str">
        <f>HYPERLINK("https://media.infra-m.ru/1976/1976158/cover/1976158.jpg", "Обложка")</f>
        <v>Обложка</v>
      </c>
      <c r="V194" s="14" t="str">
        <f>HYPERLINK("https://znanium.ru/catalog/product/1023826", "Ознакомиться")</f>
        <v>Ознакомиться</v>
      </c>
      <c r="W194" s="8" t="s">
        <v>168</v>
      </c>
      <c r="X194" s="6"/>
      <c r="Y194" s="6"/>
      <c r="Z194" s="6"/>
      <c r="AA194" s="6" t="s">
        <v>126</v>
      </c>
      <c r="AB194" s="8"/>
    </row>
    <row r="195" spans="1:28" s="4" customFormat="1" ht="42" customHeight="1" x14ac:dyDescent="0.2">
      <c r="A195" s="5">
        <v>0</v>
      </c>
      <c r="B195" s="6" t="s">
        <v>1322</v>
      </c>
      <c r="C195" s="7">
        <v>750</v>
      </c>
      <c r="D195" s="8" t="s">
        <v>1323</v>
      </c>
      <c r="E195" s="8" t="s">
        <v>1324</v>
      </c>
      <c r="F195" s="8" t="s">
        <v>1325</v>
      </c>
      <c r="G195" s="6" t="s">
        <v>38</v>
      </c>
      <c r="H195" s="6" t="s">
        <v>39</v>
      </c>
      <c r="I195" s="8" t="s">
        <v>101</v>
      </c>
      <c r="J195" s="9">
        <v>1</v>
      </c>
      <c r="K195" s="9">
        <v>183</v>
      </c>
      <c r="L195" s="9">
        <v>2021</v>
      </c>
      <c r="M195" s="8" t="s">
        <v>1326</v>
      </c>
      <c r="N195" s="8" t="s">
        <v>41</v>
      </c>
      <c r="O195" s="8" t="s">
        <v>42</v>
      </c>
      <c r="P195" s="6" t="s">
        <v>55</v>
      </c>
      <c r="Q195" s="8" t="s">
        <v>44</v>
      </c>
      <c r="R195" s="10" t="s">
        <v>1173</v>
      </c>
      <c r="S195" s="11"/>
      <c r="T195" s="6"/>
      <c r="U195" s="14" t="str">
        <f>HYPERLINK("https://media.infra-m.ru/1370/1370669/cover/1370669.jpg", "Обложка")</f>
        <v>Обложка</v>
      </c>
      <c r="V195" s="14" t="str">
        <f>HYPERLINK("https://znanium.ru/catalog/product/1370669", "Ознакомиться")</f>
        <v>Ознакомиться</v>
      </c>
      <c r="W195" s="8" t="s">
        <v>168</v>
      </c>
      <c r="X195" s="6"/>
      <c r="Y195" s="6"/>
      <c r="Z195" s="6"/>
      <c r="AA195" s="6" t="s">
        <v>240</v>
      </c>
      <c r="AB195" s="8"/>
    </row>
    <row r="196" spans="1:28" s="4" customFormat="1" ht="42" customHeight="1" x14ac:dyDescent="0.2">
      <c r="A196" s="5">
        <v>0</v>
      </c>
      <c r="B196" s="6" t="s">
        <v>1327</v>
      </c>
      <c r="C196" s="7">
        <v>764.9</v>
      </c>
      <c r="D196" s="8" t="s">
        <v>1328</v>
      </c>
      <c r="E196" s="8" t="s">
        <v>1329</v>
      </c>
      <c r="F196" s="8" t="s">
        <v>1330</v>
      </c>
      <c r="G196" s="6" t="s">
        <v>38</v>
      </c>
      <c r="H196" s="6" t="s">
        <v>39</v>
      </c>
      <c r="I196" s="8" t="s">
        <v>101</v>
      </c>
      <c r="J196" s="9">
        <v>1</v>
      </c>
      <c r="K196" s="9">
        <v>207</v>
      </c>
      <c r="L196" s="9">
        <v>2020</v>
      </c>
      <c r="M196" s="8" t="s">
        <v>1331</v>
      </c>
      <c r="N196" s="8" t="s">
        <v>41</v>
      </c>
      <c r="O196" s="8" t="s">
        <v>716</v>
      </c>
      <c r="P196" s="6" t="s">
        <v>55</v>
      </c>
      <c r="Q196" s="8" t="s">
        <v>44</v>
      </c>
      <c r="R196" s="10" t="s">
        <v>522</v>
      </c>
      <c r="S196" s="11"/>
      <c r="T196" s="6"/>
      <c r="U196" s="14" t="str">
        <f>HYPERLINK("https://media.infra-m.ru/1047/1047145/cover/1047145.jpg", "Обложка")</f>
        <v>Обложка</v>
      </c>
      <c r="V196" s="14" t="str">
        <f>HYPERLINK("https://znanium.ru/catalog/product/986695", "Ознакомиться")</f>
        <v>Ознакомиться</v>
      </c>
      <c r="W196" s="8" t="s">
        <v>1332</v>
      </c>
      <c r="X196" s="6"/>
      <c r="Y196" s="6"/>
      <c r="Z196" s="6"/>
      <c r="AA196" s="6" t="s">
        <v>96</v>
      </c>
      <c r="AB196" s="8"/>
    </row>
    <row r="197" spans="1:28" s="4" customFormat="1" ht="42" customHeight="1" x14ac:dyDescent="0.2">
      <c r="A197" s="5">
        <v>0</v>
      </c>
      <c r="B197" s="6" t="s">
        <v>1333</v>
      </c>
      <c r="C197" s="7">
        <v>920</v>
      </c>
      <c r="D197" s="8" t="s">
        <v>1334</v>
      </c>
      <c r="E197" s="8" t="s">
        <v>1335</v>
      </c>
      <c r="F197" s="8" t="s">
        <v>1330</v>
      </c>
      <c r="G197" s="6" t="s">
        <v>38</v>
      </c>
      <c r="H197" s="6" t="s">
        <v>39</v>
      </c>
      <c r="I197" s="8" t="s">
        <v>101</v>
      </c>
      <c r="J197" s="9">
        <v>1</v>
      </c>
      <c r="K197" s="9">
        <v>248</v>
      </c>
      <c r="L197" s="9">
        <v>2021</v>
      </c>
      <c r="M197" s="8" t="s">
        <v>1336</v>
      </c>
      <c r="N197" s="8" t="s">
        <v>41</v>
      </c>
      <c r="O197" s="8" t="s">
        <v>716</v>
      </c>
      <c r="P197" s="6" t="s">
        <v>55</v>
      </c>
      <c r="Q197" s="8" t="s">
        <v>44</v>
      </c>
      <c r="R197" s="10" t="s">
        <v>522</v>
      </c>
      <c r="S197" s="11"/>
      <c r="T197" s="6"/>
      <c r="U197" s="14" t="str">
        <f>HYPERLINK("https://media.infra-m.ru/0986/0986695/cover/986695.jpg", "Обложка")</f>
        <v>Обложка</v>
      </c>
      <c r="V197" s="14" t="str">
        <f>HYPERLINK("https://znanium.ru/catalog/product/986695", "Ознакомиться")</f>
        <v>Ознакомиться</v>
      </c>
      <c r="W197" s="8" t="s">
        <v>1332</v>
      </c>
      <c r="X197" s="6"/>
      <c r="Y197" s="6"/>
      <c r="Z197" s="6"/>
      <c r="AA197" s="6" t="s">
        <v>923</v>
      </c>
      <c r="AB197" s="8"/>
    </row>
    <row r="198" spans="1:28" s="4" customFormat="1" ht="51.95" customHeight="1" x14ac:dyDescent="0.2">
      <c r="A198" s="5">
        <v>0</v>
      </c>
      <c r="B198" s="6" t="s">
        <v>1337</v>
      </c>
      <c r="C198" s="13">
        <v>1100</v>
      </c>
      <c r="D198" s="8" t="s">
        <v>1338</v>
      </c>
      <c r="E198" s="8" t="s">
        <v>1339</v>
      </c>
      <c r="F198" s="8" t="s">
        <v>1340</v>
      </c>
      <c r="G198" s="6" t="s">
        <v>38</v>
      </c>
      <c r="H198" s="6" t="s">
        <v>39</v>
      </c>
      <c r="I198" s="8" t="s">
        <v>101</v>
      </c>
      <c r="J198" s="9">
        <v>1</v>
      </c>
      <c r="K198" s="9">
        <v>352</v>
      </c>
      <c r="L198" s="9">
        <v>2021</v>
      </c>
      <c r="M198" s="8" t="s">
        <v>1341</v>
      </c>
      <c r="N198" s="8" t="s">
        <v>41</v>
      </c>
      <c r="O198" s="8" t="s">
        <v>716</v>
      </c>
      <c r="P198" s="6" t="s">
        <v>55</v>
      </c>
      <c r="Q198" s="8" t="s">
        <v>44</v>
      </c>
      <c r="R198" s="10" t="s">
        <v>1342</v>
      </c>
      <c r="S198" s="11"/>
      <c r="T198" s="6"/>
      <c r="U198" s="14" t="str">
        <f>HYPERLINK("https://media.infra-m.ru/1097/1097477/cover/1097477.jpg", "Обложка")</f>
        <v>Обложка</v>
      </c>
      <c r="V198" s="14" t="str">
        <f>HYPERLINK("https://znanium.ru/catalog/product/1097477", "Ознакомиться")</f>
        <v>Ознакомиться</v>
      </c>
      <c r="W198" s="8" t="s">
        <v>1332</v>
      </c>
      <c r="X198" s="6"/>
      <c r="Y198" s="6"/>
      <c r="Z198" s="6"/>
      <c r="AA198" s="6" t="s">
        <v>240</v>
      </c>
      <c r="AB198" s="8"/>
    </row>
    <row r="199" spans="1:28" s="4" customFormat="1" ht="51.95" customHeight="1" x14ac:dyDescent="0.2">
      <c r="A199" s="5">
        <v>0</v>
      </c>
      <c r="B199" s="6" t="s">
        <v>1343</v>
      </c>
      <c r="C199" s="13">
        <v>1640</v>
      </c>
      <c r="D199" s="8" t="s">
        <v>1344</v>
      </c>
      <c r="E199" s="8" t="s">
        <v>1345</v>
      </c>
      <c r="F199" s="8" t="s">
        <v>1346</v>
      </c>
      <c r="G199" s="6" t="s">
        <v>88</v>
      </c>
      <c r="H199" s="6" t="s">
        <v>39</v>
      </c>
      <c r="I199" s="8" t="s">
        <v>101</v>
      </c>
      <c r="J199" s="9">
        <v>1</v>
      </c>
      <c r="K199" s="9">
        <v>364</v>
      </c>
      <c r="L199" s="9">
        <v>2023</v>
      </c>
      <c r="M199" s="8" t="s">
        <v>1347</v>
      </c>
      <c r="N199" s="8" t="s">
        <v>41</v>
      </c>
      <c r="O199" s="8" t="s">
        <v>42</v>
      </c>
      <c r="P199" s="6" t="s">
        <v>55</v>
      </c>
      <c r="Q199" s="8" t="s">
        <v>44</v>
      </c>
      <c r="R199" s="10" t="s">
        <v>1348</v>
      </c>
      <c r="S199" s="11"/>
      <c r="T199" s="6" t="s">
        <v>184</v>
      </c>
      <c r="U199" s="14" t="str">
        <f>HYPERLINK("https://media.infra-m.ru/2020/2020525/cover/2020525.jpg", "Обложка")</f>
        <v>Обложка</v>
      </c>
      <c r="V199" s="14" t="str">
        <f>HYPERLINK("https://znanium.ru/catalog/product/2020525", "Ознакомиться")</f>
        <v>Ознакомиться</v>
      </c>
      <c r="W199" s="8" t="s">
        <v>1349</v>
      </c>
      <c r="X199" s="6"/>
      <c r="Y199" s="6"/>
      <c r="Z199" s="6"/>
      <c r="AA199" s="6" t="s">
        <v>96</v>
      </c>
      <c r="AB199" s="8"/>
    </row>
    <row r="200" spans="1:28" s="4" customFormat="1" ht="51.95" customHeight="1" x14ac:dyDescent="0.2">
      <c r="A200" s="5">
        <v>0</v>
      </c>
      <c r="B200" s="6" t="s">
        <v>1350</v>
      </c>
      <c r="C200" s="13">
        <v>3130</v>
      </c>
      <c r="D200" s="8" t="s">
        <v>1351</v>
      </c>
      <c r="E200" s="8" t="s">
        <v>1352</v>
      </c>
      <c r="F200" s="8" t="s">
        <v>1353</v>
      </c>
      <c r="G200" s="6" t="s">
        <v>52</v>
      </c>
      <c r="H200" s="6" t="s">
        <v>452</v>
      </c>
      <c r="I200" s="8"/>
      <c r="J200" s="9">
        <v>1</v>
      </c>
      <c r="K200" s="9">
        <v>624</v>
      </c>
      <c r="L200" s="9">
        <v>2025</v>
      </c>
      <c r="M200" s="8" t="s">
        <v>1354</v>
      </c>
      <c r="N200" s="8" t="s">
        <v>41</v>
      </c>
      <c r="O200" s="8" t="s">
        <v>42</v>
      </c>
      <c r="P200" s="6" t="s">
        <v>113</v>
      </c>
      <c r="Q200" s="8" t="s">
        <v>123</v>
      </c>
      <c r="R200" s="10" t="s">
        <v>1355</v>
      </c>
      <c r="S200" s="11"/>
      <c r="T200" s="6"/>
      <c r="U200" s="14" t="str">
        <f>HYPERLINK("https://media.infra-m.ru/2181/2181627/cover/2181627.jpg", "Обложка")</f>
        <v>Обложка</v>
      </c>
      <c r="V200" s="14" t="str">
        <f>HYPERLINK("https://znanium.ru/catalog/product/2181627", "Ознакомиться")</f>
        <v>Ознакомиться</v>
      </c>
      <c r="W200" s="8" t="s">
        <v>455</v>
      </c>
      <c r="X200" s="6"/>
      <c r="Y200" s="6"/>
      <c r="Z200" s="6"/>
      <c r="AA200" s="6" t="s">
        <v>1356</v>
      </c>
      <c r="AB200" s="8"/>
    </row>
    <row r="201" spans="1:28" s="4" customFormat="1" ht="51.95" customHeight="1" x14ac:dyDescent="0.2">
      <c r="A201" s="5">
        <v>0</v>
      </c>
      <c r="B201" s="6" t="s">
        <v>1357</v>
      </c>
      <c r="C201" s="13">
        <v>2200</v>
      </c>
      <c r="D201" s="8" t="s">
        <v>1358</v>
      </c>
      <c r="E201" s="8" t="s">
        <v>1359</v>
      </c>
      <c r="F201" s="8" t="s">
        <v>1360</v>
      </c>
      <c r="G201" s="6" t="s">
        <v>52</v>
      </c>
      <c r="H201" s="6" t="s">
        <v>39</v>
      </c>
      <c r="I201" s="8" t="s">
        <v>131</v>
      </c>
      <c r="J201" s="9">
        <v>1</v>
      </c>
      <c r="K201" s="9">
        <v>686</v>
      </c>
      <c r="L201" s="9">
        <v>2023</v>
      </c>
      <c r="M201" s="8" t="s">
        <v>1361</v>
      </c>
      <c r="N201" s="8" t="s">
        <v>41</v>
      </c>
      <c r="O201" s="8" t="s">
        <v>42</v>
      </c>
      <c r="P201" s="6" t="s">
        <v>113</v>
      </c>
      <c r="Q201" s="8" t="s">
        <v>123</v>
      </c>
      <c r="R201" s="10" t="s">
        <v>1362</v>
      </c>
      <c r="S201" s="11" t="s">
        <v>1363</v>
      </c>
      <c r="T201" s="6" t="s">
        <v>184</v>
      </c>
      <c r="U201" s="14" t="str">
        <f>HYPERLINK("https://media.infra-m.ru/2110/2110931/cover/2110931.jpg", "Обложка")</f>
        <v>Обложка</v>
      </c>
      <c r="V201" s="14" t="str">
        <f>HYPERLINK("https://znanium.ru/catalog/product/2096939", "Ознакомиться")</f>
        <v>Ознакомиться</v>
      </c>
      <c r="W201" s="8" t="s">
        <v>1364</v>
      </c>
      <c r="X201" s="6"/>
      <c r="Y201" s="6"/>
      <c r="Z201" s="6"/>
      <c r="AA201" s="6" t="s">
        <v>1365</v>
      </c>
      <c r="AB201" s="8"/>
    </row>
    <row r="202" spans="1:28" s="4" customFormat="1" ht="51.95" customHeight="1" x14ac:dyDescent="0.2">
      <c r="A202" s="5">
        <v>0</v>
      </c>
      <c r="B202" s="6" t="s">
        <v>1366</v>
      </c>
      <c r="C202" s="7">
        <v>574</v>
      </c>
      <c r="D202" s="8" t="s">
        <v>1367</v>
      </c>
      <c r="E202" s="8" t="s">
        <v>1368</v>
      </c>
      <c r="F202" s="8" t="s">
        <v>1369</v>
      </c>
      <c r="G202" s="6" t="s">
        <v>38</v>
      </c>
      <c r="H202" s="6" t="s">
        <v>39</v>
      </c>
      <c r="I202" s="8" t="s">
        <v>147</v>
      </c>
      <c r="J202" s="9">
        <v>1</v>
      </c>
      <c r="K202" s="9">
        <v>110</v>
      </c>
      <c r="L202" s="9">
        <v>2025</v>
      </c>
      <c r="M202" s="8" t="s">
        <v>1370</v>
      </c>
      <c r="N202" s="8" t="s">
        <v>41</v>
      </c>
      <c r="O202" s="8" t="s">
        <v>42</v>
      </c>
      <c r="P202" s="6" t="s">
        <v>92</v>
      </c>
      <c r="Q202" s="8" t="s">
        <v>123</v>
      </c>
      <c r="R202" s="10" t="s">
        <v>1371</v>
      </c>
      <c r="S202" s="11" t="s">
        <v>1372</v>
      </c>
      <c r="T202" s="6"/>
      <c r="U202" s="14" t="str">
        <f>HYPERLINK("https://media.infra-m.ru/2192/2192165/cover/2192165.jpg", "Обложка")</f>
        <v>Обложка</v>
      </c>
      <c r="V202" s="14" t="str">
        <f>HYPERLINK("https://znanium.ru/catalog/product/2082888", "Ознакомиться")</f>
        <v>Ознакомиться</v>
      </c>
      <c r="W202" s="8" t="s">
        <v>1314</v>
      </c>
      <c r="X202" s="6"/>
      <c r="Y202" s="6"/>
      <c r="Z202" s="6"/>
      <c r="AA202" s="6" t="s">
        <v>639</v>
      </c>
      <c r="AB202" s="8"/>
    </row>
    <row r="203" spans="1:28" s="4" customFormat="1" ht="51.95" customHeight="1" x14ac:dyDescent="0.2">
      <c r="A203" s="5">
        <v>0</v>
      </c>
      <c r="B203" s="6" t="s">
        <v>1373</v>
      </c>
      <c r="C203" s="13">
        <v>1214</v>
      </c>
      <c r="D203" s="8" t="s">
        <v>1374</v>
      </c>
      <c r="E203" s="8" t="s">
        <v>1375</v>
      </c>
      <c r="F203" s="8" t="s">
        <v>1376</v>
      </c>
      <c r="G203" s="6" t="s">
        <v>52</v>
      </c>
      <c r="H203" s="6" t="s">
        <v>39</v>
      </c>
      <c r="I203" s="8" t="s">
        <v>147</v>
      </c>
      <c r="J203" s="9">
        <v>1</v>
      </c>
      <c r="K203" s="9">
        <v>264</v>
      </c>
      <c r="L203" s="9">
        <v>2024</v>
      </c>
      <c r="M203" s="8" t="s">
        <v>1377</v>
      </c>
      <c r="N203" s="8" t="s">
        <v>41</v>
      </c>
      <c r="O203" s="8" t="s">
        <v>42</v>
      </c>
      <c r="P203" s="6" t="s">
        <v>92</v>
      </c>
      <c r="Q203" s="8" t="s">
        <v>123</v>
      </c>
      <c r="R203" s="10" t="s">
        <v>440</v>
      </c>
      <c r="S203" s="11"/>
      <c r="T203" s="6"/>
      <c r="U203" s="14" t="str">
        <f>HYPERLINK("https://media.infra-m.ru/2087/2087310/cover/2087310.jpg", "Обложка")</f>
        <v>Обложка</v>
      </c>
      <c r="V203" s="14" t="str">
        <f>HYPERLINK("https://znanium.ru/catalog/product/2087310", "Ознакомиться")</f>
        <v>Ознакомиться</v>
      </c>
      <c r="W203" s="8" t="s">
        <v>159</v>
      </c>
      <c r="X203" s="6"/>
      <c r="Y203" s="6"/>
      <c r="Z203" s="6"/>
      <c r="AA203" s="6" t="s">
        <v>105</v>
      </c>
      <c r="AB203" s="8"/>
    </row>
    <row r="204" spans="1:28" s="4" customFormat="1" ht="44.1" customHeight="1" x14ac:dyDescent="0.2">
      <c r="A204" s="5">
        <v>0</v>
      </c>
      <c r="B204" s="6" t="s">
        <v>1378</v>
      </c>
      <c r="C204" s="13">
        <v>2784</v>
      </c>
      <c r="D204" s="8" t="s">
        <v>1379</v>
      </c>
      <c r="E204" s="8" t="s">
        <v>1380</v>
      </c>
      <c r="F204" s="8" t="s">
        <v>1381</v>
      </c>
      <c r="G204" s="6" t="s">
        <v>52</v>
      </c>
      <c r="H204" s="6" t="s">
        <v>39</v>
      </c>
      <c r="I204" s="8" t="s">
        <v>131</v>
      </c>
      <c r="J204" s="9">
        <v>1</v>
      </c>
      <c r="K204" s="9">
        <v>552</v>
      </c>
      <c r="L204" s="9">
        <v>2025</v>
      </c>
      <c r="M204" s="8" t="s">
        <v>1382</v>
      </c>
      <c r="N204" s="8" t="s">
        <v>41</v>
      </c>
      <c r="O204" s="8" t="s">
        <v>42</v>
      </c>
      <c r="P204" s="6" t="s">
        <v>92</v>
      </c>
      <c r="Q204" s="8" t="s">
        <v>579</v>
      </c>
      <c r="R204" s="10" t="s">
        <v>1383</v>
      </c>
      <c r="S204" s="11"/>
      <c r="T204" s="6"/>
      <c r="U204" s="14" t="str">
        <f>HYPERLINK("https://media.infra-m.ru/2174/2174220/cover/2174220.jpg", "Обложка")</f>
        <v>Обложка</v>
      </c>
      <c r="V204" s="14" t="str">
        <f>HYPERLINK("https://znanium.ru/catalog/product/2135822", "Ознакомиться")</f>
        <v>Ознакомиться</v>
      </c>
      <c r="W204" s="8" t="s">
        <v>335</v>
      </c>
      <c r="X204" s="6"/>
      <c r="Y204" s="6"/>
      <c r="Z204" s="6"/>
      <c r="AA204" s="6" t="s">
        <v>538</v>
      </c>
      <c r="AB204" s="8" t="s">
        <v>1384</v>
      </c>
    </row>
    <row r="205" spans="1:28" s="4" customFormat="1" ht="51.95" customHeight="1" x14ac:dyDescent="0.2">
      <c r="A205" s="5">
        <v>0</v>
      </c>
      <c r="B205" s="6" t="s">
        <v>1385</v>
      </c>
      <c r="C205" s="13">
        <v>1924</v>
      </c>
      <c r="D205" s="8" t="s">
        <v>1386</v>
      </c>
      <c r="E205" s="8" t="s">
        <v>1375</v>
      </c>
      <c r="F205" s="8" t="s">
        <v>1387</v>
      </c>
      <c r="G205" s="6" t="s">
        <v>52</v>
      </c>
      <c r="H205" s="6" t="s">
        <v>452</v>
      </c>
      <c r="I205" s="8"/>
      <c r="J205" s="9">
        <v>1</v>
      </c>
      <c r="K205" s="9">
        <v>384</v>
      </c>
      <c r="L205" s="9">
        <v>2024</v>
      </c>
      <c r="M205" s="8" t="s">
        <v>1388</v>
      </c>
      <c r="N205" s="8" t="s">
        <v>41</v>
      </c>
      <c r="O205" s="8" t="s">
        <v>42</v>
      </c>
      <c r="P205" s="6" t="s">
        <v>1389</v>
      </c>
      <c r="Q205" s="8" t="s">
        <v>123</v>
      </c>
      <c r="R205" s="10" t="s">
        <v>1390</v>
      </c>
      <c r="S205" s="11"/>
      <c r="T205" s="6"/>
      <c r="U205" s="14" t="str">
        <f>HYPERLINK("https://media.infra-m.ru/2045/2045933/cover/2045933.jpg", "Обложка")</f>
        <v>Обложка</v>
      </c>
      <c r="V205" s="14" t="str">
        <f>HYPERLINK("https://znanium.ru/catalog/product/1219412", "Ознакомиться")</f>
        <v>Ознакомиться</v>
      </c>
      <c r="W205" s="8" t="s">
        <v>455</v>
      </c>
      <c r="X205" s="6"/>
      <c r="Y205" s="6"/>
      <c r="Z205" s="6"/>
      <c r="AA205" s="6" t="s">
        <v>169</v>
      </c>
      <c r="AB205" s="8"/>
    </row>
    <row r="206" spans="1:28" s="4" customFormat="1" ht="44.1" customHeight="1" x14ac:dyDescent="0.2">
      <c r="A206" s="5">
        <v>0</v>
      </c>
      <c r="B206" s="6" t="s">
        <v>1391</v>
      </c>
      <c r="C206" s="13">
        <v>1844</v>
      </c>
      <c r="D206" s="8" t="s">
        <v>1392</v>
      </c>
      <c r="E206" s="8" t="s">
        <v>1375</v>
      </c>
      <c r="F206" s="8" t="s">
        <v>1393</v>
      </c>
      <c r="G206" s="6" t="s">
        <v>52</v>
      </c>
      <c r="H206" s="6" t="s">
        <v>452</v>
      </c>
      <c r="I206" s="8"/>
      <c r="J206" s="9">
        <v>1</v>
      </c>
      <c r="K206" s="9">
        <v>400</v>
      </c>
      <c r="L206" s="9">
        <v>2024</v>
      </c>
      <c r="M206" s="8" t="s">
        <v>1394</v>
      </c>
      <c r="N206" s="8" t="s">
        <v>41</v>
      </c>
      <c r="O206" s="8" t="s">
        <v>42</v>
      </c>
      <c r="P206" s="6" t="s">
        <v>156</v>
      </c>
      <c r="Q206" s="8" t="s">
        <v>123</v>
      </c>
      <c r="R206" s="10" t="s">
        <v>1395</v>
      </c>
      <c r="S206" s="11"/>
      <c r="T206" s="6"/>
      <c r="U206" s="14" t="str">
        <f>HYPERLINK("https://media.infra-m.ru/2121/2121208/cover/2121208.jpg", "Обложка")</f>
        <v>Обложка</v>
      </c>
      <c r="V206" s="14" t="str">
        <f>HYPERLINK("https://znanium.ru/catalog/product/2121208", "Ознакомиться")</f>
        <v>Ознакомиться</v>
      </c>
      <c r="W206" s="8" t="s">
        <v>455</v>
      </c>
      <c r="X206" s="6"/>
      <c r="Y206" s="6"/>
      <c r="Z206" s="6"/>
      <c r="AA206" s="6" t="s">
        <v>336</v>
      </c>
      <c r="AB206" s="8"/>
    </row>
    <row r="207" spans="1:28" s="4" customFormat="1" ht="51.95" customHeight="1" x14ac:dyDescent="0.2">
      <c r="A207" s="5">
        <v>0</v>
      </c>
      <c r="B207" s="6" t="s">
        <v>1396</v>
      </c>
      <c r="C207" s="13">
        <v>2184</v>
      </c>
      <c r="D207" s="8" t="s">
        <v>1397</v>
      </c>
      <c r="E207" s="8" t="s">
        <v>1398</v>
      </c>
      <c r="F207" s="8" t="s">
        <v>1399</v>
      </c>
      <c r="G207" s="6" t="s">
        <v>88</v>
      </c>
      <c r="H207" s="6" t="s">
        <v>79</v>
      </c>
      <c r="I207" s="8" t="s">
        <v>881</v>
      </c>
      <c r="J207" s="9">
        <v>1</v>
      </c>
      <c r="K207" s="9">
        <v>336</v>
      </c>
      <c r="L207" s="9">
        <v>2024</v>
      </c>
      <c r="M207" s="8" t="s">
        <v>1400</v>
      </c>
      <c r="N207" s="8" t="s">
        <v>41</v>
      </c>
      <c r="O207" s="8" t="s">
        <v>42</v>
      </c>
      <c r="P207" s="6" t="s">
        <v>1401</v>
      </c>
      <c r="Q207" s="8" t="s">
        <v>123</v>
      </c>
      <c r="R207" s="10" t="s">
        <v>1390</v>
      </c>
      <c r="S207" s="11"/>
      <c r="T207" s="6"/>
      <c r="U207" s="14" t="str">
        <f>HYPERLINK("https://media.infra-m.ru/2113/2113869/cover/2113869.jpg", "Обложка")</f>
        <v>Обложка</v>
      </c>
      <c r="V207" s="14" t="str">
        <f>HYPERLINK("https://znanium.ru/catalog/product/2113869", "Ознакомиться")</f>
        <v>Ознакомиться</v>
      </c>
      <c r="W207" s="8" t="s">
        <v>335</v>
      </c>
      <c r="X207" s="6"/>
      <c r="Y207" s="6"/>
      <c r="Z207" s="6"/>
      <c r="AA207" s="6" t="s">
        <v>639</v>
      </c>
      <c r="AB207" s="8"/>
    </row>
    <row r="208" spans="1:28" s="4" customFormat="1" ht="51.95" customHeight="1" x14ac:dyDescent="0.2">
      <c r="A208" s="5">
        <v>0</v>
      </c>
      <c r="B208" s="6" t="s">
        <v>1402</v>
      </c>
      <c r="C208" s="13">
        <v>2284</v>
      </c>
      <c r="D208" s="8" t="s">
        <v>1403</v>
      </c>
      <c r="E208" s="8" t="s">
        <v>1404</v>
      </c>
      <c r="F208" s="8" t="s">
        <v>1405</v>
      </c>
      <c r="G208" s="6" t="s">
        <v>52</v>
      </c>
      <c r="H208" s="6" t="s">
        <v>39</v>
      </c>
      <c r="I208" s="8" t="s">
        <v>131</v>
      </c>
      <c r="J208" s="9">
        <v>1</v>
      </c>
      <c r="K208" s="9">
        <v>537</v>
      </c>
      <c r="L208" s="9">
        <v>2025</v>
      </c>
      <c r="M208" s="8" t="s">
        <v>1406</v>
      </c>
      <c r="N208" s="8" t="s">
        <v>41</v>
      </c>
      <c r="O208" s="8" t="s">
        <v>42</v>
      </c>
      <c r="P208" s="6" t="s">
        <v>113</v>
      </c>
      <c r="Q208" s="8" t="s">
        <v>579</v>
      </c>
      <c r="R208" s="10" t="s">
        <v>1407</v>
      </c>
      <c r="S208" s="11" t="s">
        <v>1408</v>
      </c>
      <c r="T208" s="6" t="s">
        <v>184</v>
      </c>
      <c r="U208" s="14" t="str">
        <f>HYPERLINK("https://media.infra-m.ru/2188/2188739/cover/2188739.jpg", "Обложка")</f>
        <v>Обложка</v>
      </c>
      <c r="V208" s="14" t="str">
        <f>HYPERLINK("https://znanium.ru/catalog/product/2033426", "Ознакомиться")</f>
        <v>Ознакомиться</v>
      </c>
      <c r="W208" s="8" t="s">
        <v>1409</v>
      </c>
      <c r="X208" s="6"/>
      <c r="Y208" s="6"/>
      <c r="Z208" s="6"/>
      <c r="AA208" s="6" t="s">
        <v>1086</v>
      </c>
      <c r="AB208" s="8"/>
    </row>
    <row r="209" spans="1:28" s="4" customFormat="1" ht="51.95" customHeight="1" x14ac:dyDescent="0.2">
      <c r="A209" s="5">
        <v>0</v>
      </c>
      <c r="B209" s="6" t="s">
        <v>1410</v>
      </c>
      <c r="C209" s="7">
        <v>910</v>
      </c>
      <c r="D209" s="8" t="s">
        <v>1411</v>
      </c>
      <c r="E209" s="8" t="s">
        <v>1375</v>
      </c>
      <c r="F209" s="8" t="s">
        <v>1412</v>
      </c>
      <c r="G209" s="6" t="s">
        <v>88</v>
      </c>
      <c r="H209" s="6" t="s">
        <v>39</v>
      </c>
      <c r="I209" s="8" t="s">
        <v>147</v>
      </c>
      <c r="J209" s="9">
        <v>1</v>
      </c>
      <c r="K209" s="9">
        <v>202</v>
      </c>
      <c r="L209" s="9">
        <v>2023</v>
      </c>
      <c r="M209" s="8" t="s">
        <v>1413</v>
      </c>
      <c r="N209" s="8" t="s">
        <v>41</v>
      </c>
      <c r="O209" s="8" t="s">
        <v>42</v>
      </c>
      <c r="P209" s="6" t="s">
        <v>113</v>
      </c>
      <c r="Q209" s="8" t="s">
        <v>123</v>
      </c>
      <c r="R209" s="10" t="s">
        <v>1414</v>
      </c>
      <c r="S209" s="11" t="s">
        <v>1415</v>
      </c>
      <c r="T209" s="6"/>
      <c r="U209" s="14" t="str">
        <f>HYPERLINK("https://media.infra-m.ru/1903/1903403/cover/1903403.jpg", "Обложка")</f>
        <v>Обложка</v>
      </c>
      <c r="V209" s="14" t="str">
        <f>HYPERLINK("https://znanium.ru/catalog/product/1903403", "Ознакомиться")</f>
        <v>Ознакомиться</v>
      </c>
      <c r="W209" s="8" t="s">
        <v>1046</v>
      </c>
      <c r="X209" s="6"/>
      <c r="Y209" s="6"/>
      <c r="Z209" s="6"/>
      <c r="AA209" s="6" t="s">
        <v>217</v>
      </c>
      <c r="AB209" s="8"/>
    </row>
    <row r="210" spans="1:28" s="4" customFormat="1" ht="51.95" customHeight="1" x14ac:dyDescent="0.2">
      <c r="A210" s="5">
        <v>0</v>
      </c>
      <c r="B210" s="6" t="s">
        <v>1416</v>
      </c>
      <c r="C210" s="13">
        <v>1159.9000000000001</v>
      </c>
      <c r="D210" s="8" t="s">
        <v>1417</v>
      </c>
      <c r="E210" s="8" t="s">
        <v>1375</v>
      </c>
      <c r="F210" s="8" t="s">
        <v>1418</v>
      </c>
      <c r="G210" s="6" t="s">
        <v>52</v>
      </c>
      <c r="H210" s="6" t="s">
        <v>39</v>
      </c>
      <c r="I210" s="8" t="s">
        <v>147</v>
      </c>
      <c r="J210" s="9">
        <v>1</v>
      </c>
      <c r="K210" s="9">
        <v>394</v>
      </c>
      <c r="L210" s="9">
        <v>2017</v>
      </c>
      <c r="M210" s="8" t="s">
        <v>1419</v>
      </c>
      <c r="N210" s="8" t="s">
        <v>41</v>
      </c>
      <c r="O210" s="8" t="s">
        <v>42</v>
      </c>
      <c r="P210" s="6" t="s">
        <v>113</v>
      </c>
      <c r="Q210" s="8" t="s">
        <v>123</v>
      </c>
      <c r="R210" s="10" t="s">
        <v>1264</v>
      </c>
      <c r="S210" s="11" t="s">
        <v>1094</v>
      </c>
      <c r="T210" s="6" t="s">
        <v>184</v>
      </c>
      <c r="U210" s="14" t="str">
        <f>HYPERLINK("https://media.infra-m.ru/0894/0894721/cover/894721.jpg", "Обложка")</f>
        <v>Обложка</v>
      </c>
      <c r="V210" s="14" t="str">
        <f>HYPERLINK("https://znanium.ru/catalog/product/2103135", "Ознакомиться")</f>
        <v>Ознакомиться</v>
      </c>
      <c r="W210" s="8" t="s">
        <v>168</v>
      </c>
      <c r="X210" s="6"/>
      <c r="Y210" s="6"/>
      <c r="Z210" s="6"/>
      <c r="AA210" s="6" t="s">
        <v>169</v>
      </c>
      <c r="AB210" s="8"/>
    </row>
    <row r="211" spans="1:28" s="4" customFormat="1" ht="51.95" customHeight="1" x14ac:dyDescent="0.2">
      <c r="A211" s="5">
        <v>0</v>
      </c>
      <c r="B211" s="6" t="s">
        <v>1420</v>
      </c>
      <c r="C211" s="13">
        <v>1780</v>
      </c>
      <c r="D211" s="8" t="s">
        <v>1421</v>
      </c>
      <c r="E211" s="8" t="s">
        <v>1404</v>
      </c>
      <c r="F211" s="8" t="s">
        <v>1422</v>
      </c>
      <c r="G211" s="6" t="s">
        <v>88</v>
      </c>
      <c r="H211" s="6" t="s">
        <v>39</v>
      </c>
      <c r="I211" s="8" t="s">
        <v>1423</v>
      </c>
      <c r="J211" s="9">
        <v>1</v>
      </c>
      <c r="K211" s="9">
        <v>385</v>
      </c>
      <c r="L211" s="9">
        <v>2024</v>
      </c>
      <c r="M211" s="8" t="s">
        <v>1424</v>
      </c>
      <c r="N211" s="8" t="s">
        <v>41</v>
      </c>
      <c r="O211" s="8" t="s">
        <v>42</v>
      </c>
      <c r="P211" s="6" t="s">
        <v>113</v>
      </c>
      <c r="Q211" s="8" t="s">
        <v>123</v>
      </c>
      <c r="R211" s="10" t="s">
        <v>1264</v>
      </c>
      <c r="S211" s="11" t="s">
        <v>1425</v>
      </c>
      <c r="T211" s="6" t="s">
        <v>184</v>
      </c>
      <c r="U211" s="14" t="str">
        <f>HYPERLINK("https://media.infra-m.ru/2103/2103135/cover/2103135.jpg", "Обложка")</f>
        <v>Обложка</v>
      </c>
      <c r="V211" s="14" t="str">
        <f>HYPERLINK("https://znanium.ru/catalog/product/2103135", "Ознакомиться")</f>
        <v>Ознакомиться</v>
      </c>
      <c r="W211" s="8" t="s">
        <v>168</v>
      </c>
      <c r="X211" s="6"/>
      <c r="Y211" s="6"/>
      <c r="Z211" s="6"/>
      <c r="AA211" s="6" t="s">
        <v>235</v>
      </c>
      <c r="AB211" s="8"/>
    </row>
    <row r="212" spans="1:28" s="4" customFormat="1" ht="21.95" customHeight="1" x14ac:dyDescent="0.2">
      <c r="A212" s="5">
        <v>0</v>
      </c>
      <c r="B212" s="6" t="s">
        <v>1426</v>
      </c>
      <c r="C212" s="7">
        <v>69.900000000000006</v>
      </c>
      <c r="D212" s="8" t="s">
        <v>1427</v>
      </c>
      <c r="E212" s="8" t="s">
        <v>1375</v>
      </c>
      <c r="F212" s="8"/>
      <c r="G212" s="6" t="s">
        <v>38</v>
      </c>
      <c r="H212" s="6" t="s">
        <v>110</v>
      </c>
      <c r="I212" s="8" t="s">
        <v>753</v>
      </c>
      <c r="J212" s="9">
        <v>80</v>
      </c>
      <c r="K212" s="9">
        <v>127</v>
      </c>
      <c r="L212" s="9">
        <v>2016</v>
      </c>
      <c r="M212" s="8" t="s">
        <v>1428</v>
      </c>
      <c r="N212" s="8" t="s">
        <v>41</v>
      </c>
      <c r="O212" s="8" t="s">
        <v>42</v>
      </c>
      <c r="P212" s="6" t="s">
        <v>755</v>
      </c>
      <c r="Q212" s="8" t="s">
        <v>123</v>
      </c>
      <c r="R212" s="10"/>
      <c r="S212" s="11"/>
      <c r="T212" s="6"/>
      <c r="U212" s="12"/>
      <c r="V212" s="12"/>
      <c r="W212" s="8"/>
      <c r="X212" s="6"/>
      <c r="Y212" s="6"/>
      <c r="Z212" s="6"/>
      <c r="AA212" s="6" t="s">
        <v>1101</v>
      </c>
      <c r="AB212" s="8"/>
    </row>
    <row r="213" spans="1:28" s="4" customFormat="1" ht="42" customHeight="1" x14ac:dyDescent="0.2">
      <c r="A213" s="5">
        <v>0</v>
      </c>
      <c r="B213" s="6" t="s">
        <v>1429</v>
      </c>
      <c r="C213" s="13">
        <v>1159.9000000000001</v>
      </c>
      <c r="D213" s="8" t="s">
        <v>1430</v>
      </c>
      <c r="E213" s="8" t="s">
        <v>1431</v>
      </c>
      <c r="F213" s="8" t="s">
        <v>1432</v>
      </c>
      <c r="G213" s="6" t="s">
        <v>52</v>
      </c>
      <c r="H213" s="6" t="s">
        <v>110</v>
      </c>
      <c r="I213" s="8" t="s">
        <v>131</v>
      </c>
      <c r="J213" s="9">
        <v>1</v>
      </c>
      <c r="K213" s="9">
        <v>304</v>
      </c>
      <c r="L213" s="9">
        <v>2022</v>
      </c>
      <c r="M213" s="8" t="s">
        <v>1433</v>
      </c>
      <c r="N213" s="8" t="s">
        <v>41</v>
      </c>
      <c r="O213" s="8" t="s">
        <v>42</v>
      </c>
      <c r="P213" s="6" t="s">
        <v>92</v>
      </c>
      <c r="Q213" s="8" t="s">
        <v>93</v>
      </c>
      <c r="R213" s="10" t="s">
        <v>214</v>
      </c>
      <c r="S213" s="11"/>
      <c r="T213" s="6"/>
      <c r="U213" s="14" t="str">
        <f>HYPERLINK("https://media.infra-m.ru/1839/1839691/cover/1839691.jpg", "Обложка")</f>
        <v>Обложка</v>
      </c>
      <c r="V213" s="14" t="str">
        <f>HYPERLINK("https://znanium.ru/catalog/product/1839691", "Ознакомиться")</f>
        <v>Ознакомиться</v>
      </c>
      <c r="W213" s="8" t="s">
        <v>1434</v>
      </c>
      <c r="X213" s="6"/>
      <c r="Y213" s="6"/>
      <c r="Z213" s="6"/>
      <c r="AA213" s="6" t="s">
        <v>57</v>
      </c>
      <c r="AB213" s="8"/>
    </row>
    <row r="214" spans="1:28" s="4" customFormat="1" ht="51.95" customHeight="1" x14ac:dyDescent="0.2">
      <c r="A214" s="5">
        <v>0</v>
      </c>
      <c r="B214" s="6" t="s">
        <v>1435</v>
      </c>
      <c r="C214" s="13">
        <v>1274</v>
      </c>
      <c r="D214" s="8" t="s">
        <v>1436</v>
      </c>
      <c r="E214" s="8" t="s">
        <v>1437</v>
      </c>
      <c r="F214" s="8" t="s">
        <v>1438</v>
      </c>
      <c r="G214" s="6" t="s">
        <v>52</v>
      </c>
      <c r="H214" s="6" t="s">
        <v>39</v>
      </c>
      <c r="I214" s="8" t="s">
        <v>1029</v>
      </c>
      <c r="J214" s="9">
        <v>1</v>
      </c>
      <c r="K214" s="9">
        <v>254</v>
      </c>
      <c r="L214" s="9">
        <v>2025</v>
      </c>
      <c r="M214" s="8" t="s">
        <v>1439</v>
      </c>
      <c r="N214" s="8" t="s">
        <v>41</v>
      </c>
      <c r="O214" s="8" t="s">
        <v>716</v>
      </c>
      <c r="P214" s="6" t="s">
        <v>92</v>
      </c>
      <c r="Q214" s="8" t="s">
        <v>93</v>
      </c>
      <c r="R214" s="10" t="s">
        <v>1440</v>
      </c>
      <c r="S214" s="11"/>
      <c r="T214" s="6"/>
      <c r="U214" s="14" t="str">
        <f>HYPERLINK("https://media.infra-m.ru/2173/2173351/cover/2173351.jpg", "Обложка")</f>
        <v>Обложка</v>
      </c>
      <c r="V214" s="14" t="str">
        <f>HYPERLINK("https://znanium.ru/catalog/product/2125103", "Ознакомиться")</f>
        <v>Ознакомиться</v>
      </c>
      <c r="W214" s="8" t="s">
        <v>73</v>
      </c>
      <c r="X214" s="6"/>
      <c r="Y214" s="6"/>
      <c r="Z214" s="6"/>
      <c r="AA214" s="6" t="s">
        <v>47</v>
      </c>
      <c r="AB214" s="8"/>
    </row>
    <row r="215" spans="1:28" s="4" customFormat="1" ht="51.95" customHeight="1" x14ac:dyDescent="0.2">
      <c r="A215" s="5">
        <v>0</v>
      </c>
      <c r="B215" s="6" t="s">
        <v>1441</v>
      </c>
      <c r="C215" s="13">
        <v>1364</v>
      </c>
      <c r="D215" s="8" t="s">
        <v>1442</v>
      </c>
      <c r="E215" s="8" t="s">
        <v>1443</v>
      </c>
      <c r="F215" s="8" t="s">
        <v>1444</v>
      </c>
      <c r="G215" s="6" t="s">
        <v>52</v>
      </c>
      <c r="H215" s="6" t="s">
        <v>341</v>
      </c>
      <c r="I215" s="8"/>
      <c r="J215" s="9">
        <v>1</v>
      </c>
      <c r="K215" s="9">
        <v>272</v>
      </c>
      <c r="L215" s="9">
        <v>2025</v>
      </c>
      <c r="M215" s="8" t="s">
        <v>1445</v>
      </c>
      <c r="N215" s="8" t="s">
        <v>41</v>
      </c>
      <c r="O215" s="8" t="s">
        <v>42</v>
      </c>
      <c r="P215" s="6" t="s">
        <v>92</v>
      </c>
      <c r="Q215" s="8" t="s">
        <v>123</v>
      </c>
      <c r="R215" s="10" t="s">
        <v>1446</v>
      </c>
      <c r="S215" s="11" t="s">
        <v>1447</v>
      </c>
      <c r="T215" s="6"/>
      <c r="U215" s="14" t="str">
        <f>HYPERLINK("https://media.infra-m.ru/2188/2188765/cover/2188765.jpg", "Обложка")</f>
        <v>Обложка</v>
      </c>
      <c r="V215" s="14" t="str">
        <f>HYPERLINK("https://znanium.ru/catalog/product/934346", "Ознакомиться")</f>
        <v>Ознакомиться</v>
      </c>
      <c r="W215" s="8" t="s">
        <v>73</v>
      </c>
      <c r="X215" s="6"/>
      <c r="Y215" s="6"/>
      <c r="Z215" s="6"/>
      <c r="AA215" s="6" t="s">
        <v>639</v>
      </c>
      <c r="AB215" s="8"/>
    </row>
    <row r="216" spans="1:28" s="4" customFormat="1" ht="51.95" customHeight="1" x14ac:dyDescent="0.2">
      <c r="A216" s="5">
        <v>0</v>
      </c>
      <c r="B216" s="6" t="s">
        <v>1448</v>
      </c>
      <c r="C216" s="13">
        <v>2370</v>
      </c>
      <c r="D216" s="8" t="s">
        <v>1449</v>
      </c>
      <c r="E216" s="8" t="s">
        <v>1450</v>
      </c>
      <c r="F216" s="8" t="s">
        <v>1451</v>
      </c>
      <c r="G216" s="6" t="s">
        <v>52</v>
      </c>
      <c r="H216" s="6" t="s">
        <v>39</v>
      </c>
      <c r="I216" s="8" t="s">
        <v>212</v>
      </c>
      <c r="J216" s="9">
        <v>1</v>
      </c>
      <c r="K216" s="9">
        <v>514</v>
      </c>
      <c r="L216" s="9">
        <v>2024</v>
      </c>
      <c r="M216" s="8" t="s">
        <v>1452</v>
      </c>
      <c r="N216" s="8" t="s">
        <v>600</v>
      </c>
      <c r="O216" s="8" t="s">
        <v>1031</v>
      </c>
      <c r="P216" s="6" t="s">
        <v>113</v>
      </c>
      <c r="Q216" s="8" t="s">
        <v>93</v>
      </c>
      <c r="R216" s="10" t="s">
        <v>1453</v>
      </c>
      <c r="S216" s="11"/>
      <c r="T216" s="6"/>
      <c r="U216" s="14" t="str">
        <f>HYPERLINK("https://media.infra-m.ru/2013/2013668/cover/2013668.jpg", "Обложка")</f>
        <v>Обложка</v>
      </c>
      <c r="V216" s="14" t="str">
        <f>HYPERLINK("https://znanium.ru/catalog/product/2013668", "Ознакомиться")</f>
        <v>Ознакомиться</v>
      </c>
      <c r="W216" s="8" t="s">
        <v>335</v>
      </c>
      <c r="X216" s="6"/>
      <c r="Y216" s="6"/>
      <c r="Z216" s="6"/>
      <c r="AA216" s="6" t="s">
        <v>96</v>
      </c>
      <c r="AB216" s="8"/>
    </row>
    <row r="217" spans="1:28" s="4" customFormat="1" ht="51.95" customHeight="1" x14ac:dyDescent="0.2">
      <c r="A217" s="5">
        <v>0</v>
      </c>
      <c r="B217" s="6" t="s">
        <v>1454</v>
      </c>
      <c r="C217" s="13">
        <v>1170</v>
      </c>
      <c r="D217" s="8" t="s">
        <v>1455</v>
      </c>
      <c r="E217" s="8" t="s">
        <v>1456</v>
      </c>
      <c r="F217" s="8" t="s">
        <v>1457</v>
      </c>
      <c r="G217" s="6" t="s">
        <v>88</v>
      </c>
      <c r="H217" s="6" t="s">
        <v>39</v>
      </c>
      <c r="I217" s="8" t="s">
        <v>147</v>
      </c>
      <c r="J217" s="9">
        <v>1</v>
      </c>
      <c r="K217" s="9">
        <v>307</v>
      </c>
      <c r="L217" s="9">
        <v>2022</v>
      </c>
      <c r="M217" s="8" t="s">
        <v>1458</v>
      </c>
      <c r="N217" s="8" t="s">
        <v>41</v>
      </c>
      <c r="O217" s="8" t="s">
        <v>42</v>
      </c>
      <c r="P217" s="6" t="s">
        <v>113</v>
      </c>
      <c r="Q217" s="8" t="s">
        <v>123</v>
      </c>
      <c r="R217" s="10" t="s">
        <v>811</v>
      </c>
      <c r="S217" s="11" t="s">
        <v>1459</v>
      </c>
      <c r="T217" s="6"/>
      <c r="U217" s="14" t="str">
        <f>HYPERLINK("https://media.infra-m.ru/1864/1864240/cover/1864240.jpg", "Обложка")</f>
        <v>Обложка</v>
      </c>
      <c r="V217" s="14" t="str">
        <f>HYPERLINK("https://znanium.ru/catalog/product/1864240", "Ознакомиться")</f>
        <v>Ознакомиться</v>
      </c>
      <c r="W217" s="8" t="s">
        <v>1460</v>
      </c>
      <c r="X217" s="6"/>
      <c r="Y217" s="6"/>
      <c r="Z217" s="6"/>
      <c r="AA217" s="6" t="s">
        <v>388</v>
      </c>
      <c r="AB217" s="8"/>
    </row>
    <row r="218" spans="1:28" s="4" customFormat="1" ht="51.95" customHeight="1" x14ac:dyDescent="0.2">
      <c r="A218" s="5">
        <v>0</v>
      </c>
      <c r="B218" s="6" t="s">
        <v>1461</v>
      </c>
      <c r="C218" s="13">
        <v>1254</v>
      </c>
      <c r="D218" s="8" t="s">
        <v>1462</v>
      </c>
      <c r="E218" s="8" t="s">
        <v>1456</v>
      </c>
      <c r="F218" s="8" t="s">
        <v>1463</v>
      </c>
      <c r="G218" s="6" t="s">
        <v>52</v>
      </c>
      <c r="H218" s="6" t="s">
        <v>880</v>
      </c>
      <c r="I218" s="8" t="s">
        <v>621</v>
      </c>
      <c r="J218" s="9">
        <v>1</v>
      </c>
      <c r="K218" s="9">
        <v>272</v>
      </c>
      <c r="L218" s="9">
        <v>2024</v>
      </c>
      <c r="M218" s="8" t="s">
        <v>1464</v>
      </c>
      <c r="N218" s="8" t="s">
        <v>41</v>
      </c>
      <c r="O218" s="8" t="s">
        <v>42</v>
      </c>
      <c r="P218" s="6" t="s">
        <v>113</v>
      </c>
      <c r="Q218" s="8" t="s">
        <v>123</v>
      </c>
      <c r="R218" s="10" t="s">
        <v>1145</v>
      </c>
      <c r="S218" s="11" t="s">
        <v>1465</v>
      </c>
      <c r="T218" s="6"/>
      <c r="U218" s="14" t="str">
        <f>HYPERLINK("https://media.infra-m.ru/2058/2058745/cover/2058745.jpg", "Обложка")</f>
        <v>Обложка</v>
      </c>
      <c r="V218" s="14" t="str">
        <f>HYPERLINK("https://znanium.ru/catalog/product/1852203", "Ознакомиться")</f>
        <v>Ознакомиться</v>
      </c>
      <c r="W218" s="8" t="s">
        <v>1466</v>
      </c>
      <c r="X218" s="6"/>
      <c r="Y218" s="6"/>
      <c r="Z218" s="6"/>
      <c r="AA218" s="6" t="s">
        <v>336</v>
      </c>
      <c r="AB218" s="8"/>
    </row>
    <row r="219" spans="1:28" s="4" customFormat="1" ht="51.95" customHeight="1" x14ac:dyDescent="0.2">
      <c r="A219" s="5">
        <v>0</v>
      </c>
      <c r="B219" s="6" t="s">
        <v>1467</v>
      </c>
      <c r="C219" s="7">
        <v>684.9</v>
      </c>
      <c r="D219" s="8" t="s">
        <v>1468</v>
      </c>
      <c r="E219" s="8" t="s">
        <v>1456</v>
      </c>
      <c r="F219" s="8" t="s">
        <v>1469</v>
      </c>
      <c r="G219" s="6" t="s">
        <v>52</v>
      </c>
      <c r="H219" s="6" t="s">
        <v>39</v>
      </c>
      <c r="I219" s="8" t="s">
        <v>131</v>
      </c>
      <c r="J219" s="9">
        <v>1</v>
      </c>
      <c r="K219" s="9">
        <v>234</v>
      </c>
      <c r="L219" s="9">
        <v>2017</v>
      </c>
      <c r="M219" s="8" t="s">
        <v>1470</v>
      </c>
      <c r="N219" s="8" t="s">
        <v>41</v>
      </c>
      <c r="O219" s="8" t="s">
        <v>42</v>
      </c>
      <c r="P219" s="6" t="s">
        <v>92</v>
      </c>
      <c r="Q219" s="8" t="s">
        <v>123</v>
      </c>
      <c r="R219" s="10" t="s">
        <v>1471</v>
      </c>
      <c r="S219" s="11" t="s">
        <v>1472</v>
      </c>
      <c r="T219" s="6"/>
      <c r="U219" s="14" t="str">
        <f>HYPERLINK("https://media.infra-m.ru/0563/0563162/cover/563162.jpg", "Обложка")</f>
        <v>Обложка</v>
      </c>
      <c r="V219" s="14" t="str">
        <f>HYPERLINK("https://znanium.ru/catalog/product/1873274", "Ознакомиться")</f>
        <v>Ознакомиться</v>
      </c>
      <c r="W219" s="8" t="s">
        <v>536</v>
      </c>
      <c r="X219" s="6"/>
      <c r="Y219" s="6"/>
      <c r="Z219" s="6"/>
      <c r="AA219" s="6" t="s">
        <v>83</v>
      </c>
      <c r="AB219" s="8"/>
    </row>
    <row r="220" spans="1:28" s="4" customFormat="1" ht="44.1" customHeight="1" x14ac:dyDescent="0.2">
      <c r="A220" s="5">
        <v>0</v>
      </c>
      <c r="B220" s="6" t="s">
        <v>1473</v>
      </c>
      <c r="C220" s="7">
        <v>939.9</v>
      </c>
      <c r="D220" s="8" t="s">
        <v>1474</v>
      </c>
      <c r="E220" s="8" t="s">
        <v>1475</v>
      </c>
      <c r="F220" s="8" t="s">
        <v>1476</v>
      </c>
      <c r="G220" s="6" t="s">
        <v>52</v>
      </c>
      <c r="H220" s="6" t="s">
        <v>452</v>
      </c>
      <c r="I220" s="8"/>
      <c r="J220" s="9">
        <v>1</v>
      </c>
      <c r="K220" s="9">
        <v>224</v>
      </c>
      <c r="L220" s="9">
        <v>2022</v>
      </c>
      <c r="M220" s="8" t="s">
        <v>1477</v>
      </c>
      <c r="N220" s="8" t="s">
        <v>41</v>
      </c>
      <c r="O220" s="8" t="s">
        <v>91</v>
      </c>
      <c r="P220" s="6" t="s">
        <v>92</v>
      </c>
      <c r="Q220" s="8" t="s">
        <v>93</v>
      </c>
      <c r="R220" s="10" t="s">
        <v>1478</v>
      </c>
      <c r="S220" s="11"/>
      <c r="T220" s="6"/>
      <c r="U220" s="14" t="str">
        <f>HYPERLINK("https://media.infra-m.ru/1867/1867904/cover/1867904.jpg", "Обложка")</f>
        <v>Обложка</v>
      </c>
      <c r="V220" s="14" t="str">
        <f>HYPERLINK("https://znanium.ru/catalog/product/1867904", "Ознакомиться")</f>
        <v>Ознакомиться</v>
      </c>
      <c r="W220" s="8" t="s">
        <v>1479</v>
      </c>
      <c r="X220" s="6"/>
      <c r="Y220" s="6"/>
      <c r="Z220" s="6"/>
      <c r="AA220" s="6" t="s">
        <v>57</v>
      </c>
      <c r="AB220" s="8"/>
    </row>
    <row r="221" spans="1:28" s="4" customFormat="1" ht="42" customHeight="1" x14ac:dyDescent="0.2">
      <c r="A221" s="5">
        <v>0</v>
      </c>
      <c r="B221" s="6" t="s">
        <v>1480</v>
      </c>
      <c r="C221" s="7">
        <v>950</v>
      </c>
      <c r="D221" s="8" t="s">
        <v>1481</v>
      </c>
      <c r="E221" s="8" t="s">
        <v>1482</v>
      </c>
      <c r="F221" s="8" t="s">
        <v>1483</v>
      </c>
      <c r="G221" s="6" t="s">
        <v>52</v>
      </c>
      <c r="H221" s="6" t="s">
        <v>39</v>
      </c>
      <c r="I221" s="8" t="s">
        <v>131</v>
      </c>
      <c r="J221" s="9">
        <v>1</v>
      </c>
      <c r="K221" s="9">
        <v>200</v>
      </c>
      <c r="L221" s="9">
        <v>2023</v>
      </c>
      <c r="M221" s="8" t="s">
        <v>1484</v>
      </c>
      <c r="N221" s="8" t="s">
        <v>41</v>
      </c>
      <c r="O221" s="8" t="s">
        <v>42</v>
      </c>
      <c r="P221" s="6" t="s">
        <v>92</v>
      </c>
      <c r="Q221" s="8" t="s">
        <v>123</v>
      </c>
      <c r="R221" s="10" t="s">
        <v>1485</v>
      </c>
      <c r="S221" s="11"/>
      <c r="T221" s="6"/>
      <c r="U221" s="14" t="str">
        <f>HYPERLINK("https://media.infra-m.ru/1911/1911032/cover/1911032.jpg", "Обложка")</f>
        <v>Обложка</v>
      </c>
      <c r="V221" s="14" t="str">
        <f>HYPERLINK("https://znanium.ru/catalog/product/1911032", "Ознакомиться")</f>
        <v>Ознакомиться</v>
      </c>
      <c r="W221" s="8" t="s">
        <v>335</v>
      </c>
      <c r="X221" s="6"/>
      <c r="Y221" s="6"/>
      <c r="Z221" s="6"/>
      <c r="AA221" s="6" t="s">
        <v>47</v>
      </c>
      <c r="AB221" s="8"/>
    </row>
    <row r="222" spans="1:28" s="4" customFormat="1" ht="51.95" customHeight="1" x14ac:dyDescent="0.2">
      <c r="A222" s="5">
        <v>0</v>
      </c>
      <c r="B222" s="6" t="s">
        <v>1486</v>
      </c>
      <c r="C222" s="13">
        <v>2694</v>
      </c>
      <c r="D222" s="8" t="s">
        <v>1487</v>
      </c>
      <c r="E222" s="8" t="s">
        <v>1488</v>
      </c>
      <c r="F222" s="8" t="s">
        <v>1489</v>
      </c>
      <c r="G222" s="6" t="s">
        <v>88</v>
      </c>
      <c r="H222" s="6" t="s">
        <v>79</v>
      </c>
      <c r="I222" s="8"/>
      <c r="J222" s="9">
        <v>1</v>
      </c>
      <c r="K222" s="9">
        <v>608</v>
      </c>
      <c r="L222" s="9">
        <v>2025</v>
      </c>
      <c r="M222" s="8" t="s">
        <v>1490</v>
      </c>
      <c r="N222" s="8" t="s">
        <v>41</v>
      </c>
      <c r="O222" s="8" t="s">
        <v>42</v>
      </c>
      <c r="P222" s="6" t="s">
        <v>113</v>
      </c>
      <c r="Q222" s="8" t="s">
        <v>123</v>
      </c>
      <c r="R222" s="10" t="s">
        <v>1471</v>
      </c>
      <c r="S222" s="11" t="s">
        <v>1491</v>
      </c>
      <c r="T222" s="6"/>
      <c r="U222" s="14" t="str">
        <f>HYPERLINK("https://media.infra-m.ru/2174/2174672/cover/2174672.jpg", "Обложка")</f>
        <v>Обложка</v>
      </c>
      <c r="V222" s="14" t="str">
        <f>HYPERLINK("https://znanium.ru/catalog/product/1217465", "Ознакомиться")</f>
        <v>Ознакомиться</v>
      </c>
      <c r="W222" s="8" t="s">
        <v>82</v>
      </c>
      <c r="X222" s="6"/>
      <c r="Y222" s="6"/>
      <c r="Z222" s="6"/>
      <c r="AA222" s="6" t="s">
        <v>217</v>
      </c>
      <c r="AB222" s="8"/>
    </row>
    <row r="223" spans="1:28" s="4" customFormat="1" ht="51.95" customHeight="1" x14ac:dyDescent="0.2">
      <c r="A223" s="5">
        <v>0</v>
      </c>
      <c r="B223" s="6" t="s">
        <v>1492</v>
      </c>
      <c r="C223" s="13">
        <v>2590</v>
      </c>
      <c r="D223" s="8" t="s">
        <v>1493</v>
      </c>
      <c r="E223" s="8" t="s">
        <v>1494</v>
      </c>
      <c r="F223" s="8" t="s">
        <v>1495</v>
      </c>
      <c r="G223" s="6" t="s">
        <v>52</v>
      </c>
      <c r="H223" s="6" t="s">
        <v>39</v>
      </c>
      <c r="I223" s="8" t="s">
        <v>1029</v>
      </c>
      <c r="J223" s="9">
        <v>1</v>
      </c>
      <c r="K223" s="9">
        <v>539</v>
      </c>
      <c r="L223" s="9">
        <v>2024</v>
      </c>
      <c r="M223" s="8" t="s">
        <v>1496</v>
      </c>
      <c r="N223" s="8" t="s">
        <v>41</v>
      </c>
      <c r="O223" s="8" t="s">
        <v>91</v>
      </c>
      <c r="P223" s="6" t="s">
        <v>113</v>
      </c>
      <c r="Q223" s="8" t="s">
        <v>579</v>
      </c>
      <c r="R223" s="10" t="s">
        <v>1497</v>
      </c>
      <c r="S223" s="11"/>
      <c r="T223" s="6"/>
      <c r="U223" s="14" t="str">
        <f>HYPERLINK("https://media.infra-m.ru/2084/2084103/cover/2084103.jpg", "Обложка")</f>
        <v>Обложка</v>
      </c>
      <c r="V223" s="14" t="str">
        <f>HYPERLINK("https://znanium.ru/catalog/product/2084103", "Ознакомиться")</f>
        <v>Ознакомиться</v>
      </c>
      <c r="W223" s="8" t="s">
        <v>73</v>
      </c>
      <c r="X223" s="6" t="s">
        <v>1498</v>
      </c>
      <c r="Y223" s="6"/>
      <c r="Z223" s="6"/>
      <c r="AA223" s="6" t="s">
        <v>74</v>
      </c>
      <c r="AB223" s="8"/>
    </row>
    <row r="224" spans="1:28" s="4" customFormat="1" ht="42" customHeight="1" x14ac:dyDescent="0.2">
      <c r="A224" s="5">
        <v>0</v>
      </c>
      <c r="B224" s="6" t="s">
        <v>1499</v>
      </c>
      <c r="C224" s="7">
        <v>800</v>
      </c>
      <c r="D224" s="8" t="s">
        <v>1500</v>
      </c>
      <c r="E224" s="8" t="s">
        <v>1501</v>
      </c>
      <c r="F224" s="8" t="s">
        <v>1502</v>
      </c>
      <c r="G224" s="6" t="s">
        <v>88</v>
      </c>
      <c r="H224" s="6" t="s">
        <v>452</v>
      </c>
      <c r="I224" s="8"/>
      <c r="J224" s="9">
        <v>1</v>
      </c>
      <c r="K224" s="9">
        <v>152</v>
      </c>
      <c r="L224" s="9">
        <v>2025</v>
      </c>
      <c r="M224" s="8" t="s">
        <v>1503</v>
      </c>
      <c r="N224" s="8" t="s">
        <v>41</v>
      </c>
      <c r="O224" s="8" t="s">
        <v>42</v>
      </c>
      <c r="P224" s="6" t="s">
        <v>92</v>
      </c>
      <c r="Q224" s="8" t="s">
        <v>123</v>
      </c>
      <c r="R224" s="10" t="s">
        <v>1504</v>
      </c>
      <c r="S224" s="11"/>
      <c r="T224" s="6"/>
      <c r="U224" s="14" t="str">
        <f>HYPERLINK("https://media.infra-m.ru/2163/2163998/cover/2163998.jpg", "Обложка")</f>
        <v>Обложка</v>
      </c>
      <c r="V224" s="14" t="str">
        <f>HYPERLINK("https://znanium.ru/catalog/product/2163998", "Ознакомиться")</f>
        <v>Ознакомиться</v>
      </c>
      <c r="W224" s="8" t="s">
        <v>1479</v>
      </c>
      <c r="X224" s="6"/>
      <c r="Y224" s="6"/>
      <c r="Z224" s="6"/>
      <c r="AA224" s="6" t="s">
        <v>47</v>
      </c>
      <c r="AB224" s="8"/>
    </row>
    <row r="225" spans="1:28" s="4" customFormat="1" ht="44.1" customHeight="1" x14ac:dyDescent="0.2">
      <c r="A225" s="5">
        <v>0</v>
      </c>
      <c r="B225" s="6" t="s">
        <v>1505</v>
      </c>
      <c r="C225" s="13">
        <v>1444</v>
      </c>
      <c r="D225" s="8" t="s">
        <v>1506</v>
      </c>
      <c r="E225" s="8" t="s">
        <v>1507</v>
      </c>
      <c r="F225" s="8" t="s">
        <v>1508</v>
      </c>
      <c r="G225" s="6" t="s">
        <v>38</v>
      </c>
      <c r="H225" s="6" t="s">
        <v>39</v>
      </c>
      <c r="I225" s="8" t="s">
        <v>101</v>
      </c>
      <c r="J225" s="9">
        <v>1</v>
      </c>
      <c r="K225" s="9">
        <v>312</v>
      </c>
      <c r="L225" s="9">
        <v>2023</v>
      </c>
      <c r="M225" s="8" t="s">
        <v>1509</v>
      </c>
      <c r="N225" s="8" t="s">
        <v>41</v>
      </c>
      <c r="O225" s="8" t="s">
        <v>42</v>
      </c>
      <c r="P225" s="6" t="s">
        <v>55</v>
      </c>
      <c r="Q225" s="8" t="s">
        <v>44</v>
      </c>
      <c r="R225" s="10" t="s">
        <v>546</v>
      </c>
      <c r="S225" s="11"/>
      <c r="T225" s="6"/>
      <c r="U225" s="14" t="str">
        <f>HYPERLINK("https://media.infra-m.ru/2063/2063396/cover/2063396.jpg", "Обложка")</f>
        <v>Обложка</v>
      </c>
      <c r="V225" s="14" t="str">
        <f>HYPERLINK("https://znanium.ru/catalog/product/1739240", "Ознакомиться")</f>
        <v>Ознакомиться</v>
      </c>
      <c r="W225" s="8" t="s">
        <v>536</v>
      </c>
      <c r="X225" s="6"/>
      <c r="Y225" s="6"/>
      <c r="Z225" s="6"/>
      <c r="AA225" s="6" t="s">
        <v>639</v>
      </c>
      <c r="AB225" s="8"/>
    </row>
    <row r="226" spans="1:28" s="4" customFormat="1" ht="51.95" customHeight="1" x14ac:dyDescent="0.2">
      <c r="A226" s="5">
        <v>0</v>
      </c>
      <c r="B226" s="6" t="s">
        <v>1510</v>
      </c>
      <c r="C226" s="7">
        <v>384.9</v>
      </c>
      <c r="D226" s="8" t="s">
        <v>1511</v>
      </c>
      <c r="E226" s="8" t="s">
        <v>1512</v>
      </c>
      <c r="F226" s="8" t="s">
        <v>1513</v>
      </c>
      <c r="G226" s="6" t="s">
        <v>38</v>
      </c>
      <c r="H226" s="6" t="s">
        <v>79</v>
      </c>
      <c r="I226" s="8"/>
      <c r="J226" s="9">
        <v>1</v>
      </c>
      <c r="K226" s="9">
        <v>128</v>
      </c>
      <c r="L226" s="9">
        <v>2019</v>
      </c>
      <c r="M226" s="8" t="s">
        <v>1514</v>
      </c>
      <c r="N226" s="8" t="s">
        <v>41</v>
      </c>
      <c r="O226" s="8" t="s">
        <v>42</v>
      </c>
      <c r="P226" s="6" t="s">
        <v>92</v>
      </c>
      <c r="Q226" s="8" t="s">
        <v>123</v>
      </c>
      <c r="R226" s="10" t="s">
        <v>522</v>
      </c>
      <c r="S226" s="11" t="s">
        <v>1515</v>
      </c>
      <c r="T226" s="6"/>
      <c r="U226" s="14" t="str">
        <f>HYPERLINK("https://media.infra-m.ru/1010/1010812/cover/1010812.jpg", "Обложка")</f>
        <v>Обложка</v>
      </c>
      <c r="V226" s="14" t="str">
        <f>HYPERLINK("https://znanium.ru/catalog/product/1010812", "Ознакомиться")</f>
        <v>Ознакомиться</v>
      </c>
      <c r="W226" s="8" t="s">
        <v>582</v>
      </c>
      <c r="X226" s="6"/>
      <c r="Y226" s="6"/>
      <c r="Z226" s="6"/>
      <c r="AA226" s="6" t="s">
        <v>639</v>
      </c>
      <c r="AB226" s="8"/>
    </row>
    <row r="227" spans="1:28" s="4" customFormat="1" ht="51.95" customHeight="1" x14ac:dyDescent="0.2">
      <c r="A227" s="5">
        <v>0</v>
      </c>
      <c r="B227" s="6" t="s">
        <v>1516</v>
      </c>
      <c r="C227" s="13">
        <v>1740</v>
      </c>
      <c r="D227" s="8" t="s">
        <v>1517</v>
      </c>
      <c r="E227" s="8" t="s">
        <v>1518</v>
      </c>
      <c r="F227" s="8" t="s">
        <v>1519</v>
      </c>
      <c r="G227" s="6" t="s">
        <v>88</v>
      </c>
      <c r="H227" s="6" t="s">
        <v>39</v>
      </c>
      <c r="I227" s="8" t="s">
        <v>1029</v>
      </c>
      <c r="J227" s="9">
        <v>1</v>
      </c>
      <c r="K227" s="9">
        <v>379</v>
      </c>
      <c r="L227" s="9">
        <v>2023</v>
      </c>
      <c r="M227" s="8" t="s">
        <v>1520</v>
      </c>
      <c r="N227" s="8" t="s">
        <v>41</v>
      </c>
      <c r="O227" s="8" t="s">
        <v>42</v>
      </c>
      <c r="P227" s="6" t="s">
        <v>113</v>
      </c>
      <c r="Q227" s="8" t="s">
        <v>123</v>
      </c>
      <c r="R227" s="10" t="s">
        <v>522</v>
      </c>
      <c r="S227" s="11" t="s">
        <v>1521</v>
      </c>
      <c r="T227" s="6"/>
      <c r="U227" s="14" t="str">
        <f>HYPERLINK("https://media.infra-m.ru/2050/2050502/cover/2050502.jpg", "Обложка")</f>
        <v>Обложка</v>
      </c>
      <c r="V227" s="14" t="str">
        <f>HYPERLINK("https://znanium.ru/catalog/product/2050502", "Ознакомиться")</f>
        <v>Ознакомиться</v>
      </c>
      <c r="W227" s="8" t="s">
        <v>73</v>
      </c>
      <c r="X227" s="6"/>
      <c r="Y227" s="6"/>
      <c r="Z227" s="6"/>
      <c r="AA227" s="6" t="s">
        <v>923</v>
      </c>
      <c r="AB227" s="8"/>
    </row>
    <row r="228" spans="1:28" s="4" customFormat="1" ht="51.95" customHeight="1" x14ac:dyDescent="0.2">
      <c r="A228" s="5">
        <v>0</v>
      </c>
      <c r="B228" s="6" t="s">
        <v>1522</v>
      </c>
      <c r="C228" s="7">
        <v>754.9</v>
      </c>
      <c r="D228" s="8" t="s">
        <v>1523</v>
      </c>
      <c r="E228" s="8" t="s">
        <v>1524</v>
      </c>
      <c r="F228" s="8" t="s">
        <v>1525</v>
      </c>
      <c r="G228" s="6" t="s">
        <v>52</v>
      </c>
      <c r="H228" s="6" t="s">
        <v>341</v>
      </c>
      <c r="I228" s="8"/>
      <c r="J228" s="9">
        <v>1</v>
      </c>
      <c r="K228" s="9">
        <v>256</v>
      </c>
      <c r="L228" s="9">
        <v>2018</v>
      </c>
      <c r="M228" s="8" t="s">
        <v>1526</v>
      </c>
      <c r="N228" s="8" t="s">
        <v>41</v>
      </c>
      <c r="O228" s="8" t="s">
        <v>42</v>
      </c>
      <c r="P228" s="6" t="s">
        <v>92</v>
      </c>
      <c r="Q228" s="8" t="s">
        <v>123</v>
      </c>
      <c r="R228" s="10" t="s">
        <v>522</v>
      </c>
      <c r="S228" s="11"/>
      <c r="T228" s="6"/>
      <c r="U228" s="14" t="str">
        <f>HYPERLINK("https://media.infra-m.ru/0972/0972674/cover/972674.jpg", "Обложка")</f>
        <v>Обложка</v>
      </c>
      <c r="V228" s="14" t="str">
        <f>HYPERLINK("https://znanium.ru/catalog/product/2050502", "Ознакомиться")</f>
        <v>Ознакомиться</v>
      </c>
      <c r="W228" s="8" t="s">
        <v>73</v>
      </c>
      <c r="X228" s="6"/>
      <c r="Y228" s="6"/>
      <c r="Z228" s="6"/>
      <c r="AA228" s="6" t="s">
        <v>336</v>
      </c>
      <c r="AB228" s="8"/>
    </row>
    <row r="229" spans="1:28" s="4" customFormat="1" ht="51.95" customHeight="1" x14ac:dyDescent="0.2">
      <c r="A229" s="5">
        <v>0</v>
      </c>
      <c r="B229" s="6" t="s">
        <v>1527</v>
      </c>
      <c r="C229" s="13">
        <v>1050</v>
      </c>
      <c r="D229" s="8" t="s">
        <v>1528</v>
      </c>
      <c r="E229" s="8" t="s">
        <v>1529</v>
      </c>
      <c r="F229" s="8" t="s">
        <v>1530</v>
      </c>
      <c r="G229" s="6" t="s">
        <v>88</v>
      </c>
      <c r="H229" s="6" t="s">
        <v>39</v>
      </c>
      <c r="I229" s="8" t="s">
        <v>147</v>
      </c>
      <c r="J229" s="9">
        <v>1</v>
      </c>
      <c r="K229" s="9">
        <v>232</v>
      </c>
      <c r="L229" s="9">
        <v>2023</v>
      </c>
      <c r="M229" s="8" t="s">
        <v>1531</v>
      </c>
      <c r="N229" s="8" t="s">
        <v>41</v>
      </c>
      <c r="O229" s="8" t="s">
        <v>42</v>
      </c>
      <c r="P229" s="6" t="s">
        <v>113</v>
      </c>
      <c r="Q229" s="8" t="s">
        <v>123</v>
      </c>
      <c r="R229" s="10" t="s">
        <v>1532</v>
      </c>
      <c r="S229" s="11" t="s">
        <v>1533</v>
      </c>
      <c r="T229" s="6"/>
      <c r="U229" s="14" t="str">
        <f>HYPERLINK("https://media.infra-m.ru/1855/1855828/cover/1855828.jpg", "Обложка")</f>
        <v>Обложка</v>
      </c>
      <c r="V229" s="14" t="str">
        <f>HYPERLINK("https://znanium.ru/catalog/product/2126397", "Ознакомиться")</f>
        <v>Ознакомиться</v>
      </c>
      <c r="W229" s="8" t="s">
        <v>202</v>
      </c>
      <c r="X229" s="6"/>
      <c r="Y229" s="6"/>
      <c r="Z229" s="6"/>
      <c r="AA229" s="6" t="s">
        <v>235</v>
      </c>
      <c r="AB229" s="8"/>
    </row>
    <row r="230" spans="1:28" s="4" customFormat="1" ht="42" customHeight="1" x14ac:dyDescent="0.2">
      <c r="A230" s="5">
        <v>0</v>
      </c>
      <c r="B230" s="6" t="s">
        <v>1534</v>
      </c>
      <c r="C230" s="7">
        <v>890</v>
      </c>
      <c r="D230" s="8" t="s">
        <v>1535</v>
      </c>
      <c r="E230" s="8" t="s">
        <v>1536</v>
      </c>
      <c r="F230" s="8" t="s">
        <v>1537</v>
      </c>
      <c r="G230" s="6" t="s">
        <v>38</v>
      </c>
      <c r="H230" s="6" t="s">
        <v>79</v>
      </c>
      <c r="I230" s="8"/>
      <c r="J230" s="9">
        <v>1</v>
      </c>
      <c r="K230" s="9">
        <v>192</v>
      </c>
      <c r="L230" s="9">
        <v>2023</v>
      </c>
      <c r="M230" s="8" t="s">
        <v>1538</v>
      </c>
      <c r="N230" s="8" t="s">
        <v>41</v>
      </c>
      <c r="O230" s="8" t="s">
        <v>42</v>
      </c>
      <c r="P230" s="6" t="s">
        <v>92</v>
      </c>
      <c r="Q230" s="8" t="s">
        <v>93</v>
      </c>
      <c r="R230" s="10" t="s">
        <v>81</v>
      </c>
      <c r="S230" s="11"/>
      <c r="T230" s="6"/>
      <c r="U230" s="14" t="str">
        <f>HYPERLINK("https://media.infra-m.ru/2085/2085006/cover/2085006.jpg", "Обложка")</f>
        <v>Обложка</v>
      </c>
      <c r="V230" s="14" t="str">
        <f>HYPERLINK("https://znanium.ru/catalog/product/2085006", "Ознакомиться")</f>
        <v>Ознакомиться</v>
      </c>
      <c r="W230" s="8" t="s">
        <v>82</v>
      </c>
      <c r="X230" s="6"/>
      <c r="Y230" s="6"/>
      <c r="Z230" s="6"/>
      <c r="AA230" s="6" t="s">
        <v>169</v>
      </c>
      <c r="AB230" s="8"/>
    </row>
    <row r="231" spans="1:28" s="4" customFormat="1" ht="51.95" customHeight="1" x14ac:dyDescent="0.2">
      <c r="A231" s="5">
        <v>0</v>
      </c>
      <c r="B231" s="6" t="s">
        <v>1539</v>
      </c>
      <c r="C231" s="13">
        <v>1390</v>
      </c>
      <c r="D231" s="8" t="s">
        <v>1540</v>
      </c>
      <c r="E231" s="8" t="s">
        <v>1541</v>
      </c>
      <c r="F231" s="8" t="s">
        <v>1542</v>
      </c>
      <c r="G231" s="6" t="s">
        <v>88</v>
      </c>
      <c r="H231" s="6" t="s">
        <v>39</v>
      </c>
      <c r="I231" s="8" t="s">
        <v>131</v>
      </c>
      <c r="J231" s="9">
        <v>1</v>
      </c>
      <c r="K231" s="9">
        <v>278</v>
      </c>
      <c r="L231" s="9">
        <v>2024</v>
      </c>
      <c r="M231" s="8" t="s">
        <v>1543</v>
      </c>
      <c r="N231" s="8" t="s">
        <v>41</v>
      </c>
      <c r="O231" s="8" t="s">
        <v>42</v>
      </c>
      <c r="P231" s="6" t="s">
        <v>113</v>
      </c>
      <c r="Q231" s="8" t="s">
        <v>579</v>
      </c>
      <c r="R231" s="10" t="s">
        <v>1532</v>
      </c>
      <c r="S231" s="11" t="s">
        <v>1544</v>
      </c>
      <c r="T231" s="6"/>
      <c r="U231" s="14" t="str">
        <f>HYPERLINK("https://media.infra-m.ru/2126/2126397/cover/2126397.jpg", "Обложка")</f>
        <v>Обложка</v>
      </c>
      <c r="V231" s="14" t="str">
        <f>HYPERLINK("https://znanium.ru/catalog/product/2126397", "Ознакомиться")</f>
        <v>Ознакомиться</v>
      </c>
      <c r="W231" s="8" t="s">
        <v>202</v>
      </c>
      <c r="X231" s="6" t="s">
        <v>253</v>
      </c>
      <c r="Y231" s="6"/>
      <c r="Z231" s="6"/>
      <c r="AA231" s="6" t="s">
        <v>169</v>
      </c>
      <c r="AB231" s="8"/>
    </row>
    <row r="232" spans="1:28" s="4" customFormat="1" ht="42" customHeight="1" x14ac:dyDescent="0.2">
      <c r="A232" s="5">
        <v>0</v>
      </c>
      <c r="B232" s="6" t="s">
        <v>1545</v>
      </c>
      <c r="C232" s="13">
        <v>1190</v>
      </c>
      <c r="D232" s="8" t="s">
        <v>1546</v>
      </c>
      <c r="E232" s="8" t="s">
        <v>1547</v>
      </c>
      <c r="F232" s="8" t="s">
        <v>1432</v>
      </c>
      <c r="G232" s="6" t="s">
        <v>38</v>
      </c>
      <c r="H232" s="6" t="s">
        <v>39</v>
      </c>
      <c r="I232" s="8" t="s">
        <v>101</v>
      </c>
      <c r="J232" s="9">
        <v>1</v>
      </c>
      <c r="K232" s="9">
        <v>239</v>
      </c>
      <c r="L232" s="9">
        <v>2024</v>
      </c>
      <c r="M232" s="8" t="s">
        <v>1548</v>
      </c>
      <c r="N232" s="8" t="s">
        <v>41</v>
      </c>
      <c r="O232" s="8" t="s">
        <v>42</v>
      </c>
      <c r="P232" s="6" t="s">
        <v>55</v>
      </c>
      <c r="Q232" s="8" t="s">
        <v>44</v>
      </c>
      <c r="R232" s="10" t="s">
        <v>1549</v>
      </c>
      <c r="S232" s="11"/>
      <c r="T232" s="6"/>
      <c r="U232" s="14" t="str">
        <f>HYPERLINK("https://media.infra-m.ru/2134/2134242/cover/2134242.jpg", "Обложка")</f>
        <v>Обложка</v>
      </c>
      <c r="V232" s="14" t="str">
        <f>HYPERLINK("https://znanium.ru/catalog/product/2134242", "Ознакомиться")</f>
        <v>Ознакомиться</v>
      </c>
      <c r="W232" s="8" t="s">
        <v>1434</v>
      </c>
      <c r="X232" s="6" t="s">
        <v>1550</v>
      </c>
      <c r="Y232" s="6"/>
      <c r="Z232" s="6"/>
      <c r="AA232" s="6" t="s">
        <v>74</v>
      </c>
      <c r="AB232" s="8"/>
    </row>
    <row r="233" spans="1:28" s="4" customFormat="1" ht="42" customHeight="1" x14ac:dyDescent="0.2">
      <c r="A233" s="5">
        <v>0</v>
      </c>
      <c r="B233" s="6" t="s">
        <v>1551</v>
      </c>
      <c r="C233" s="7">
        <v>730</v>
      </c>
      <c r="D233" s="8" t="s">
        <v>1552</v>
      </c>
      <c r="E233" s="8" t="s">
        <v>1553</v>
      </c>
      <c r="F233" s="8" t="s">
        <v>1554</v>
      </c>
      <c r="G233" s="6" t="s">
        <v>38</v>
      </c>
      <c r="H233" s="6" t="s">
        <v>39</v>
      </c>
      <c r="I233" s="8" t="s">
        <v>101</v>
      </c>
      <c r="J233" s="9">
        <v>1</v>
      </c>
      <c r="K233" s="9">
        <v>159</v>
      </c>
      <c r="L233" s="9">
        <v>2024</v>
      </c>
      <c r="M233" s="8" t="s">
        <v>1555</v>
      </c>
      <c r="N233" s="8" t="s">
        <v>41</v>
      </c>
      <c r="O233" s="8" t="s">
        <v>42</v>
      </c>
      <c r="P233" s="6" t="s">
        <v>55</v>
      </c>
      <c r="Q233" s="8" t="s">
        <v>44</v>
      </c>
      <c r="R233" s="10" t="s">
        <v>351</v>
      </c>
      <c r="S233" s="11"/>
      <c r="T233" s="6"/>
      <c r="U233" s="14" t="str">
        <f>HYPERLINK("https://media.infra-m.ru/2053/2053192/cover/2053192.jpg", "Обложка")</f>
        <v>Обложка</v>
      </c>
      <c r="V233" s="14" t="str">
        <f>HYPERLINK("https://znanium.ru/catalog/product/2053192", "Ознакомиться")</f>
        <v>Ознакомиться</v>
      </c>
      <c r="W233" s="8" t="s">
        <v>1556</v>
      </c>
      <c r="X233" s="6"/>
      <c r="Y233" s="6"/>
      <c r="Z233" s="6"/>
      <c r="AA233" s="6" t="s">
        <v>96</v>
      </c>
      <c r="AB233" s="8"/>
    </row>
    <row r="234" spans="1:28" s="4" customFormat="1" ht="44.1" customHeight="1" x14ac:dyDescent="0.2">
      <c r="A234" s="5">
        <v>0</v>
      </c>
      <c r="B234" s="6" t="s">
        <v>1557</v>
      </c>
      <c r="C234" s="7">
        <v>914</v>
      </c>
      <c r="D234" s="8" t="s">
        <v>1558</v>
      </c>
      <c r="E234" s="8" t="s">
        <v>1559</v>
      </c>
      <c r="F234" s="8" t="s">
        <v>1560</v>
      </c>
      <c r="G234" s="6" t="s">
        <v>38</v>
      </c>
      <c r="H234" s="6" t="s">
        <v>39</v>
      </c>
      <c r="I234" s="8" t="s">
        <v>101</v>
      </c>
      <c r="J234" s="9">
        <v>1</v>
      </c>
      <c r="K234" s="9">
        <v>202</v>
      </c>
      <c r="L234" s="9">
        <v>2023</v>
      </c>
      <c r="M234" s="8" t="s">
        <v>1561</v>
      </c>
      <c r="N234" s="8" t="s">
        <v>41</v>
      </c>
      <c r="O234" s="8" t="s">
        <v>42</v>
      </c>
      <c r="P234" s="6" t="s">
        <v>55</v>
      </c>
      <c r="Q234" s="8" t="s">
        <v>44</v>
      </c>
      <c r="R234" s="10" t="s">
        <v>1562</v>
      </c>
      <c r="S234" s="11"/>
      <c r="T234" s="6"/>
      <c r="U234" s="14" t="str">
        <f>HYPERLINK("https://media.infra-m.ru/2045/2045967/cover/2045967.jpg", "Обложка")</f>
        <v>Обложка</v>
      </c>
      <c r="V234" s="14" t="str">
        <f>HYPERLINK("https://znanium.ru/catalog/product/1045822", "Ознакомиться")</f>
        <v>Ознакомиться</v>
      </c>
      <c r="W234" s="8" t="s">
        <v>1563</v>
      </c>
      <c r="X234" s="6"/>
      <c r="Y234" s="6"/>
      <c r="Z234" s="6"/>
      <c r="AA234" s="6" t="s">
        <v>66</v>
      </c>
      <c r="AB234" s="8"/>
    </row>
    <row r="235" spans="1:28" s="4" customFormat="1" ht="44.1" customHeight="1" x14ac:dyDescent="0.2">
      <c r="A235" s="5">
        <v>0</v>
      </c>
      <c r="B235" s="6" t="s">
        <v>1564</v>
      </c>
      <c r="C235" s="7">
        <v>524.9</v>
      </c>
      <c r="D235" s="8" t="s">
        <v>1565</v>
      </c>
      <c r="E235" s="8" t="s">
        <v>1566</v>
      </c>
      <c r="F235" s="8" t="s">
        <v>1567</v>
      </c>
      <c r="G235" s="6" t="s">
        <v>38</v>
      </c>
      <c r="H235" s="6" t="s">
        <v>39</v>
      </c>
      <c r="I235" s="8" t="s">
        <v>1171</v>
      </c>
      <c r="J235" s="9">
        <v>1</v>
      </c>
      <c r="K235" s="9">
        <v>116</v>
      </c>
      <c r="L235" s="9">
        <v>2023</v>
      </c>
      <c r="M235" s="8" t="s">
        <v>1568</v>
      </c>
      <c r="N235" s="8" t="s">
        <v>41</v>
      </c>
      <c r="O235" s="8" t="s">
        <v>42</v>
      </c>
      <c r="P235" s="6" t="s">
        <v>55</v>
      </c>
      <c r="Q235" s="8" t="s">
        <v>44</v>
      </c>
      <c r="R235" s="10" t="s">
        <v>1569</v>
      </c>
      <c r="S235" s="11"/>
      <c r="T235" s="6"/>
      <c r="U235" s="14" t="str">
        <f>HYPERLINK("https://media.infra-m.ru/2030/2030892/cover/2030892.jpg", "Обложка")</f>
        <v>Обложка</v>
      </c>
      <c r="V235" s="14" t="str">
        <f>HYPERLINK("https://znanium.ru/catalog/product/1001112", "Ознакомиться")</f>
        <v>Ознакомиться</v>
      </c>
      <c r="W235" s="8" t="s">
        <v>1174</v>
      </c>
      <c r="X235" s="6"/>
      <c r="Y235" s="6"/>
      <c r="Z235" s="6"/>
      <c r="AA235" s="6" t="s">
        <v>66</v>
      </c>
      <c r="AB235" s="8"/>
    </row>
    <row r="236" spans="1:28" s="4" customFormat="1" ht="51.95" customHeight="1" x14ac:dyDescent="0.2">
      <c r="A236" s="5">
        <v>0</v>
      </c>
      <c r="B236" s="6" t="s">
        <v>1570</v>
      </c>
      <c r="C236" s="13">
        <v>1030</v>
      </c>
      <c r="D236" s="8" t="s">
        <v>1571</v>
      </c>
      <c r="E236" s="8" t="s">
        <v>1572</v>
      </c>
      <c r="F236" s="8" t="s">
        <v>1573</v>
      </c>
      <c r="G236" s="6" t="s">
        <v>88</v>
      </c>
      <c r="H236" s="6" t="s">
        <v>39</v>
      </c>
      <c r="I236" s="8" t="s">
        <v>212</v>
      </c>
      <c r="J236" s="9">
        <v>1</v>
      </c>
      <c r="K236" s="9">
        <v>223</v>
      </c>
      <c r="L236" s="9">
        <v>2024</v>
      </c>
      <c r="M236" s="8" t="s">
        <v>1574</v>
      </c>
      <c r="N236" s="8" t="s">
        <v>41</v>
      </c>
      <c r="O236" s="8" t="s">
        <v>42</v>
      </c>
      <c r="P236" s="6" t="s">
        <v>92</v>
      </c>
      <c r="Q236" s="8" t="s">
        <v>93</v>
      </c>
      <c r="R236" s="10" t="s">
        <v>1575</v>
      </c>
      <c r="S236" s="11" t="s">
        <v>1576</v>
      </c>
      <c r="T236" s="6"/>
      <c r="U236" s="14" t="str">
        <f>HYPERLINK("https://media.infra-m.ru/2086/2086832/cover/2086832.jpg", "Обложка")</f>
        <v>Обложка</v>
      </c>
      <c r="V236" s="14" t="str">
        <f>HYPERLINK("https://znanium.ru/catalog/product/2086832", "Ознакомиться")</f>
        <v>Ознакомиться</v>
      </c>
      <c r="W236" s="8" t="s">
        <v>1577</v>
      </c>
      <c r="X236" s="6"/>
      <c r="Y236" s="6"/>
      <c r="Z236" s="6"/>
      <c r="AA236" s="6" t="s">
        <v>66</v>
      </c>
      <c r="AB236" s="8"/>
    </row>
    <row r="237" spans="1:28" s="4" customFormat="1" ht="44.1" customHeight="1" x14ac:dyDescent="0.2">
      <c r="A237" s="5">
        <v>0</v>
      </c>
      <c r="B237" s="6" t="s">
        <v>1578</v>
      </c>
      <c r="C237" s="13">
        <v>1654</v>
      </c>
      <c r="D237" s="8" t="s">
        <v>1579</v>
      </c>
      <c r="E237" s="8" t="s">
        <v>1580</v>
      </c>
      <c r="F237" s="8" t="s">
        <v>1581</v>
      </c>
      <c r="G237" s="6" t="s">
        <v>38</v>
      </c>
      <c r="H237" s="6" t="s">
        <v>1582</v>
      </c>
      <c r="I237" s="8" t="s">
        <v>1583</v>
      </c>
      <c r="J237" s="9">
        <v>1</v>
      </c>
      <c r="K237" s="9">
        <v>368</v>
      </c>
      <c r="L237" s="9">
        <v>2023</v>
      </c>
      <c r="M237" s="8" t="s">
        <v>1584</v>
      </c>
      <c r="N237" s="8" t="s">
        <v>41</v>
      </c>
      <c r="O237" s="8" t="s">
        <v>42</v>
      </c>
      <c r="P237" s="6" t="s">
        <v>55</v>
      </c>
      <c r="Q237" s="8" t="s">
        <v>44</v>
      </c>
      <c r="R237" s="10" t="s">
        <v>1585</v>
      </c>
      <c r="S237" s="11"/>
      <c r="T237" s="6"/>
      <c r="U237" s="14" t="str">
        <f>HYPERLINK("https://media.infra-m.ru/1920/1920493/cover/1920493.jpg", "Обложка")</f>
        <v>Обложка</v>
      </c>
      <c r="V237" s="14" t="str">
        <f>HYPERLINK("https://znanium.ru/catalog/product/1002560", "Ознакомиться")</f>
        <v>Ознакомиться</v>
      </c>
      <c r="W237" s="8" t="s">
        <v>418</v>
      </c>
      <c r="X237" s="6"/>
      <c r="Y237" s="6"/>
      <c r="Z237" s="6"/>
      <c r="AA237" s="6" t="s">
        <v>83</v>
      </c>
      <c r="AB237" s="8"/>
    </row>
    <row r="238" spans="1:28" s="4" customFormat="1" ht="44.1" customHeight="1" x14ac:dyDescent="0.2">
      <c r="A238" s="5">
        <v>0</v>
      </c>
      <c r="B238" s="6" t="s">
        <v>1586</v>
      </c>
      <c r="C238" s="13">
        <v>1290</v>
      </c>
      <c r="D238" s="8" t="s">
        <v>1587</v>
      </c>
      <c r="E238" s="8" t="s">
        <v>1588</v>
      </c>
      <c r="F238" s="8" t="s">
        <v>1589</v>
      </c>
      <c r="G238" s="6" t="s">
        <v>52</v>
      </c>
      <c r="H238" s="6" t="s">
        <v>39</v>
      </c>
      <c r="I238" s="8" t="s">
        <v>131</v>
      </c>
      <c r="J238" s="9">
        <v>1</v>
      </c>
      <c r="K238" s="9">
        <v>239</v>
      </c>
      <c r="L238" s="9">
        <v>2025</v>
      </c>
      <c r="M238" s="8" t="s">
        <v>1590</v>
      </c>
      <c r="N238" s="8" t="s">
        <v>41</v>
      </c>
      <c r="O238" s="8" t="s">
        <v>42</v>
      </c>
      <c r="P238" s="6" t="s">
        <v>92</v>
      </c>
      <c r="Q238" s="8" t="s">
        <v>579</v>
      </c>
      <c r="R238" s="10" t="s">
        <v>1591</v>
      </c>
      <c r="S238" s="11"/>
      <c r="T238" s="6"/>
      <c r="U238" s="14" t="str">
        <f>HYPERLINK("https://media.infra-m.ru/2009/2009646/cover/2009646.jpg", "Обложка")</f>
        <v>Обложка</v>
      </c>
      <c r="V238" s="14" t="str">
        <f>HYPERLINK("https://znanium.ru/catalog/product/2009646", "Ознакомиться")</f>
        <v>Ознакомиться</v>
      </c>
      <c r="W238" s="8" t="s">
        <v>1592</v>
      </c>
      <c r="X238" s="6" t="s">
        <v>1593</v>
      </c>
      <c r="Y238" s="6"/>
      <c r="Z238" s="6"/>
      <c r="AA238" s="6" t="s">
        <v>538</v>
      </c>
      <c r="AB238" s="8"/>
    </row>
    <row r="239" spans="1:28" s="4" customFormat="1" ht="51.95" customHeight="1" x14ac:dyDescent="0.2">
      <c r="A239" s="5">
        <v>0</v>
      </c>
      <c r="B239" s="6" t="s">
        <v>1594</v>
      </c>
      <c r="C239" s="13">
        <v>1120</v>
      </c>
      <c r="D239" s="8" t="s">
        <v>1595</v>
      </c>
      <c r="E239" s="8" t="s">
        <v>1596</v>
      </c>
      <c r="F239" s="8" t="s">
        <v>1597</v>
      </c>
      <c r="G239" s="6" t="s">
        <v>88</v>
      </c>
      <c r="H239" s="6" t="s">
        <v>39</v>
      </c>
      <c r="I239" s="8" t="s">
        <v>212</v>
      </c>
      <c r="J239" s="9">
        <v>1</v>
      </c>
      <c r="K239" s="9">
        <v>304</v>
      </c>
      <c r="L239" s="9">
        <v>2021</v>
      </c>
      <c r="M239" s="8" t="s">
        <v>1598</v>
      </c>
      <c r="N239" s="8" t="s">
        <v>41</v>
      </c>
      <c r="O239" s="8" t="s">
        <v>42</v>
      </c>
      <c r="P239" s="6" t="s">
        <v>113</v>
      </c>
      <c r="Q239" s="8" t="s">
        <v>93</v>
      </c>
      <c r="R239" s="10" t="s">
        <v>1599</v>
      </c>
      <c r="S239" s="11" t="s">
        <v>1600</v>
      </c>
      <c r="T239" s="6" t="s">
        <v>184</v>
      </c>
      <c r="U239" s="14" t="str">
        <f>HYPERLINK("https://media.infra-m.ru/1545/1545403/cover/1545403.jpg", "Обложка")</f>
        <v>Обложка</v>
      </c>
      <c r="V239" s="14" t="str">
        <f>HYPERLINK("https://znanium.ru/catalog/product/1913251", "Ознакомиться")</f>
        <v>Ознакомиться</v>
      </c>
      <c r="W239" s="8" t="s">
        <v>582</v>
      </c>
      <c r="X239" s="6"/>
      <c r="Y239" s="6"/>
      <c r="Z239" s="6"/>
      <c r="AA239" s="6" t="s">
        <v>336</v>
      </c>
      <c r="AB239" s="8"/>
    </row>
    <row r="240" spans="1:28" s="4" customFormat="1" ht="51.95" customHeight="1" x14ac:dyDescent="0.2">
      <c r="A240" s="5">
        <v>0</v>
      </c>
      <c r="B240" s="6" t="s">
        <v>1601</v>
      </c>
      <c r="C240" s="7">
        <v>870</v>
      </c>
      <c r="D240" s="8" t="s">
        <v>1602</v>
      </c>
      <c r="E240" s="8" t="s">
        <v>1603</v>
      </c>
      <c r="F240" s="8" t="s">
        <v>1306</v>
      </c>
      <c r="G240" s="6" t="s">
        <v>38</v>
      </c>
      <c r="H240" s="6" t="s">
        <v>39</v>
      </c>
      <c r="I240" s="8" t="s">
        <v>101</v>
      </c>
      <c r="J240" s="9">
        <v>1</v>
      </c>
      <c r="K240" s="9">
        <v>234</v>
      </c>
      <c r="L240" s="9">
        <v>2021</v>
      </c>
      <c r="M240" s="8" t="s">
        <v>1604</v>
      </c>
      <c r="N240" s="8" t="s">
        <v>41</v>
      </c>
      <c r="O240" s="8" t="s">
        <v>42</v>
      </c>
      <c r="P240" s="6" t="s">
        <v>55</v>
      </c>
      <c r="Q240" s="8" t="s">
        <v>44</v>
      </c>
      <c r="R240" s="10" t="s">
        <v>1308</v>
      </c>
      <c r="S240" s="11"/>
      <c r="T240" s="6"/>
      <c r="U240" s="14" t="str">
        <f>HYPERLINK("https://media.infra-m.ru/1239/1239531/cover/1239531.jpg", "Обложка")</f>
        <v>Обложка</v>
      </c>
      <c r="V240" s="14" t="str">
        <f>HYPERLINK("https://znanium.ru/catalog/product/1239531", "Ознакомиться")</f>
        <v>Ознакомиться</v>
      </c>
      <c r="W240" s="8" t="s">
        <v>168</v>
      </c>
      <c r="X240" s="6"/>
      <c r="Y240" s="6"/>
      <c r="Z240" s="6"/>
      <c r="AA240" s="6" t="s">
        <v>235</v>
      </c>
      <c r="AB240" s="8"/>
    </row>
    <row r="241" spans="1:28" s="4" customFormat="1" ht="42" customHeight="1" x14ac:dyDescent="0.2">
      <c r="A241" s="5">
        <v>0</v>
      </c>
      <c r="B241" s="6" t="s">
        <v>1605</v>
      </c>
      <c r="C241" s="13">
        <v>1044</v>
      </c>
      <c r="D241" s="8" t="s">
        <v>1606</v>
      </c>
      <c r="E241" s="8" t="s">
        <v>1607</v>
      </c>
      <c r="F241" s="8" t="s">
        <v>1608</v>
      </c>
      <c r="G241" s="6" t="s">
        <v>38</v>
      </c>
      <c r="H241" s="6" t="s">
        <v>39</v>
      </c>
      <c r="I241" s="8" t="s">
        <v>101</v>
      </c>
      <c r="J241" s="9">
        <v>1</v>
      </c>
      <c r="K241" s="9">
        <v>228</v>
      </c>
      <c r="L241" s="9">
        <v>2024</v>
      </c>
      <c r="M241" s="8" t="s">
        <v>1609</v>
      </c>
      <c r="N241" s="8" t="s">
        <v>41</v>
      </c>
      <c r="O241" s="8" t="s">
        <v>42</v>
      </c>
      <c r="P241" s="6" t="s">
        <v>55</v>
      </c>
      <c r="Q241" s="8" t="s">
        <v>44</v>
      </c>
      <c r="R241" s="10" t="s">
        <v>1093</v>
      </c>
      <c r="S241" s="11"/>
      <c r="T241" s="6"/>
      <c r="U241" s="14" t="str">
        <f>HYPERLINK("https://media.infra-m.ru/2103/2103137/cover/2103137.jpg", "Обложка")</f>
        <v>Обложка</v>
      </c>
      <c r="V241" s="14" t="str">
        <f>HYPERLINK("https://znanium.ru/catalog/product/959918", "Ознакомиться")</f>
        <v>Ознакомиться</v>
      </c>
      <c r="W241" s="8" t="s">
        <v>455</v>
      </c>
      <c r="X241" s="6"/>
      <c r="Y241" s="6"/>
      <c r="Z241" s="6"/>
      <c r="AA241" s="6" t="s">
        <v>105</v>
      </c>
      <c r="AB241" s="8"/>
    </row>
    <row r="242" spans="1:28" s="4" customFormat="1" ht="44.1" customHeight="1" x14ac:dyDescent="0.2">
      <c r="A242" s="5">
        <v>0</v>
      </c>
      <c r="B242" s="6" t="s">
        <v>1610</v>
      </c>
      <c r="C242" s="7">
        <v>990</v>
      </c>
      <c r="D242" s="8" t="s">
        <v>1611</v>
      </c>
      <c r="E242" s="8" t="s">
        <v>1612</v>
      </c>
      <c r="F242" s="8" t="s">
        <v>1613</v>
      </c>
      <c r="G242" s="6" t="s">
        <v>38</v>
      </c>
      <c r="H242" s="6" t="s">
        <v>39</v>
      </c>
      <c r="I242" s="8" t="s">
        <v>101</v>
      </c>
      <c r="J242" s="9">
        <v>1</v>
      </c>
      <c r="K242" s="9">
        <v>219</v>
      </c>
      <c r="L242" s="9">
        <v>2022</v>
      </c>
      <c r="M242" s="8" t="s">
        <v>1614</v>
      </c>
      <c r="N242" s="8" t="s">
        <v>41</v>
      </c>
      <c r="O242" s="8" t="s">
        <v>42</v>
      </c>
      <c r="P242" s="6" t="s">
        <v>55</v>
      </c>
      <c r="Q242" s="8" t="s">
        <v>44</v>
      </c>
      <c r="R242" s="10" t="s">
        <v>1615</v>
      </c>
      <c r="S242" s="11"/>
      <c r="T242" s="6"/>
      <c r="U242" s="14" t="str">
        <f>HYPERLINK("https://media.infra-m.ru/1842/1842567/cover/1842567.jpg", "Обложка")</f>
        <v>Обложка</v>
      </c>
      <c r="V242" s="14" t="str">
        <f>HYPERLINK("https://znanium.ru/catalog/product/1842567", "Ознакомиться")</f>
        <v>Ознакомиться</v>
      </c>
      <c r="W242" s="8" t="s">
        <v>1616</v>
      </c>
      <c r="X242" s="6"/>
      <c r="Y242" s="6"/>
      <c r="Z242" s="6"/>
      <c r="AA242" s="6" t="s">
        <v>57</v>
      </c>
      <c r="AB242" s="8"/>
    </row>
    <row r="243" spans="1:28" s="4" customFormat="1" ht="42" customHeight="1" x14ac:dyDescent="0.2">
      <c r="A243" s="5">
        <v>0</v>
      </c>
      <c r="B243" s="6" t="s">
        <v>1617</v>
      </c>
      <c r="C243" s="13">
        <v>1144</v>
      </c>
      <c r="D243" s="8" t="s">
        <v>1618</v>
      </c>
      <c r="E243" s="8" t="s">
        <v>1619</v>
      </c>
      <c r="F243" s="8" t="s">
        <v>1620</v>
      </c>
      <c r="G243" s="6" t="s">
        <v>38</v>
      </c>
      <c r="H243" s="6" t="s">
        <v>39</v>
      </c>
      <c r="I243" s="8" t="s">
        <v>101</v>
      </c>
      <c r="J243" s="9">
        <v>1</v>
      </c>
      <c r="K243" s="9">
        <v>248</v>
      </c>
      <c r="L243" s="9">
        <v>2024</v>
      </c>
      <c r="M243" s="8" t="s">
        <v>1621</v>
      </c>
      <c r="N243" s="8" t="s">
        <v>41</v>
      </c>
      <c r="O243" s="8" t="s">
        <v>42</v>
      </c>
      <c r="P243" s="6" t="s">
        <v>55</v>
      </c>
      <c r="Q243" s="8" t="s">
        <v>44</v>
      </c>
      <c r="R243" s="10" t="s">
        <v>1622</v>
      </c>
      <c r="S243" s="11"/>
      <c r="T243" s="6"/>
      <c r="U243" s="14" t="str">
        <f>HYPERLINK("https://media.infra-m.ru/2117/2117156/cover/2117156.jpg", "Обложка")</f>
        <v>Обложка</v>
      </c>
      <c r="V243" s="12"/>
      <c r="W243" s="8" t="s">
        <v>168</v>
      </c>
      <c r="X243" s="6"/>
      <c r="Y243" s="6"/>
      <c r="Z243" s="6"/>
      <c r="AA243" s="6" t="s">
        <v>83</v>
      </c>
      <c r="AB243" s="8"/>
    </row>
    <row r="244" spans="1:28" s="4" customFormat="1" ht="51.95" customHeight="1" x14ac:dyDescent="0.2">
      <c r="A244" s="5">
        <v>0</v>
      </c>
      <c r="B244" s="6" t="s">
        <v>1623</v>
      </c>
      <c r="C244" s="13">
        <v>1294.9000000000001</v>
      </c>
      <c r="D244" s="8" t="s">
        <v>1624</v>
      </c>
      <c r="E244" s="8" t="s">
        <v>1625</v>
      </c>
      <c r="F244" s="8" t="s">
        <v>1626</v>
      </c>
      <c r="G244" s="6" t="s">
        <v>52</v>
      </c>
      <c r="H244" s="6" t="s">
        <v>222</v>
      </c>
      <c r="I244" s="8" t="s">
        <v>131</v>
      </c>
      <c r="J244" s="9">
        <v>1</v>
      </c>
      <c r="K244" s="9">
        <v>512</v>
      </c>
      <c r="L244" s="9">
        <v>2017</v>
      </c>
      <c r="M244" s="8" t="s">
        <v>1627</v>
      </c>
      <c r="N244" s="8" t="s">
        <v>41</v>
      </c>
      <c r="O244" s="8" t="s">
        <v>716</v>
      </c>
      <c r="P244" s="6" t="s">
        <v>92</v>
      </c>
      <c r="Q244" s="8" t="s">
        <v>123</v>
      </c>
      <c r="R244" s="10" t="s">
        <v>1628</v>
      </c>
      <c r="S244" s="11" t="s">
        <v>1629</v>
      </c>
      <c r="T244" s="6"/>
      <c r="U244" s="14" t="str">
        <f>HYPERLINK("https://media.infra-m.ru/0529/0529324/cover/529324.jpg", "Обложка")</f>
        <v>Обложка</v>
      </c>
      <c r="V244" s="14" t="str">
        <f>HYPERLINK("https://znanium.ru/catalog/product/2155997", "Ознакомиться")</f>
        <v>Ознакомиться</v>
      </c>
      <c r="W244" s="8" t="s">
        <v>1630</v>
      </c>
      <c r="X244" s="6"/>
      <c r="Y244" s="6"/>
      <c r="Z244" s="6"/>
      <c r="AA244" s="6" t="s">
        <v>1631</v>
      </c>
      <c r="AB244" s="8"/>
    </row>
    <row r="245" spans="1:28" s="4" customFormat="1" ht="51.95" customHeight="1" x14ac:dyDescent="0.2">
      <c r="A245" s="5">
        <v>0</v>
      </c>
      <c r="B245" s="6" t="s">
        <v>1632</v>
      </c>
      <c r="C245" s="13">
        <v>2270</v>
      </c>
      <c r="D245" s="8" t="s">
        <v>1633</v>
      </c>
      <c r="E245" s="8" t="s">
        <v>1634</v>
      </c>
      <c r="F245" s="8" t="s">
        <v>1635</v>
      </c>
      <c r="G245" s="6" t="s">
        <v>52</v>
      </c>
      <c r="H245" s="6" t="s">
        <v>39</v>
      </c>
      <c r="I245" s="8" t="s">
        <v>131</v>
      </c>
      <c r="J245" s="9">
        <v>1</v>
      </c>
      <c r="K245" s="9">
        <v>484</v>
      </c>
      <c r="L245" s="9">
        <v>2025</v>
      </c>
      <c r="M245" s="8" t="s">
        <v>1636</v>
      </c>
      <c r="N245" s="8" t="s">
        <v>41</v>
      </c>
      <c r="O245" s="8" t="s">
        <v>716</v>
      </c>
      <c r="P245" s="6" t="s">
        <v>92</v>
      </c>
      <c r="Q245" s="8" t="s">
        <v>123</v>
      </c>
      <c r="R245" s="10" t="s">
        <v>1628</v>
      </c>
      <c r="S245" s="11" t="s">
        <v>1637</v>
      </c>
      <c r="T245" s="6"/>
      <c r="U245" s="14" t="str">
        <f>HYPERLINK("https://media.infra-m.ru/2155/2155997/cover/2155997.jpg", "Обложка")</f>
        <v>Обложка</v>
      </c>
      <c r="V245" s="14" t="str">
        <f>HYPERLINK("https://znanium.ru/catalog/product/2155997", "Ознакомиться")</f>
        <v>Ознакомиться</v>
      </c>
      <c r="W245" s="8" t="s">
        <v>1630</v>
      </c>
      <c r="X245" s="6"/>
      <c r="Y245" s="6"/>
      <c r="Z245" s="6"/>
      <c r="AA245" s="6" t="s">
        <v>1638</v>
      </c>
      <c r="AB245" s="8"/>
    </row>
    <row r="246" spans="1:28" s="4" customFormat="1" ht="42" customHeight="1" x14ac:dyDescent="0.2">
      <c r="A246" s="5">
        <v>0</v>
      </c>
      <c r="B246" s="6" t="s">
        <v>1639</v>
      </c>
      <c r="C246" s="13">
        <v>1170</v>
      </c>
      <c r="D246" s="8" t="s">
        <v>1640</v>
      </c>
      <c r="E246" s="8" t="s">
        <v>1641</v>
      </c>
      <c r="F246" s="8" t="s">
        <v>1642</v>
      </c>
      <c r="G246" s="6" t="s">
        <v>38</v>
      </c>
      <c r="H246" s="6" t="s">
        <v>39</v>
      </c>
      <c r="I246" s="8" t="s">
        <v>101</v>
      </c>
      <c r="J246" s="9">
        <v>1</v>
      </c>
      <c r="K246" s="9">
        <v>248</v>
      </c>
      <c r="L246" s="9">
        <v>2024</v>
      </c>
      <c r="M246" s="8" t="s">
        <v>1643</v>
      </c>
      <c r="N246" s="8" t="s">
        <v>41</v>
      </c>
      <c r="O246" s="8" t="s">
        <v>42</v>
      </c>
      <c r="P246" s="6" t="s">
        <v>55</v>
      </c>
      <c r="Q246" s="8" t="s">
        <v>44</v>
      </c>
      <c r="R246" s="10" t="s">
        <v>1644</v>
      </c>
      <c r="S246" s="11"/>
      <c r="T246" s="6"/>
      <c r="U246" s="14" t="str">
        <f>HYPERLINK("https://media.infra-m.ru/2099/2099010/cover/2099010.jpg", "Обложка")</f>
        <v>Обложка</v>
      </c>
      <c r="V246" s="14" t="str">
        <f>HYPERLINK("https://znanium.ru/catalog/product/2099010", "Ознакомиться")</f>
        <v>Ознакомиться</v>
      </c>
      <c r="W246" s="8" t="s">
        <v>202</v>
      </c>
      <c r="X246" s="6"/>
      <c r="Y246" s="6"/>
      <c r="Z246" s="6"/>
      <c r="AA246" s="6" t="s">
        <v>74</v>
      </c>
      <c r="AB246" s="8"/>
    </row>
    <row r="247" spans="1:28" s="4" customFormat="1" ht="42" customHeight="1" x14ac:dyDescent="0.2">
      <c r="A247" s="5">
        <v>0</v>
      </c>
      <c r="B247" s="6" t="s">
        <v>1645</v>
      </c>
      <c r="C247" s="7">
        <v>474</v>
      </c>
      <c r="D247" s="8" t="s">
        <v>1646</v>
      </c>
      <c r="E247" s="8" t="s">
        <v>1647</v>
      </c>
      <c r="F247" s="8" t="s">
        <v>1648</v>
      </c>
      <c r="G247" s="6" t="s">
        <v>38</v>
      </c>
      <c r="H247" s="6" t="s">
        <v>39</v>
      </c>
      <c r="I247" s="8" t="s">
        <v>101</v>
      </c>
      <c r="J247" s="9">
        <v>1</v>
      </c>
      <c r="K247" s="9">
        <v>96</v>
      </c>
      <c r="L247" s="9">
        <v>2024</v>
      </c>
      <c r="M247" s="8" t="s">
        <v>1649</v>
      </c>
      <c r="N247" s="8" t="s">
        <v>41</v>
      </c>
      <c r="O247" s="8" t="s">
        <v>42</v>
      </c>
      <c r="P247" s="6" t="s">
        <v>55</v>
      </c>
      <c r="Q247" s="8" t="s">
        <v>44</v>
      </c>
      <c r="R247" s="10" t="s">
        <v>351</v>
      </c>
      <c r="S247" s="11"/>
      <c r="T247" s="6"/>
      <c r="U247" s="14" t="str">
        <f>HYPERLINK("https://media.infra-m.ru/2140/2140706/cover/2140706.jpg", "Обложка")</f>
        <v>Обложка</v>
      </c>
      <c r="V247" s="14" t="str">
        <f>HYPERLINK("https://znanium.ru/catalog/product/2140706", "Ознакомиться")</f>
        <v>Ознакомиться</v>
      </c>
      <c r="W247" s="8" t="s">
        <v>1650</v>
      </c>
      <c r="X247" s="6"/>
      <c r="Y247" s="6"/>
      <c r="Z247" s="6"/>
      <c r="AA247" s="6" t="s">
        <v>388</v>
      </c>
      <c r="AB247" s="8"/>
    </row>
    <row r="248" spans="1:28" s="4" customFormat="1" ht="42" customHeight="1" x14ac:dyDescent="0.2">
      <c r="A248" s="5">
        <v>0</v>
      </c>
      <c r="B248" s="6" t="s">
        <v>1651</v>
      </c>
      <c r="C248" s="7">
        <v>790</v>
      </c>
      <c r="D248" s="8" t="s">
        <v>1652</v>
      </c>
      <c r="E248" s="8" t="s">
        <v>1653</v>
      </c>
      <c r="F248" s="8" t="s">
        <v>1654</v>
      </c>
      <c r="G248" s="6" t="s">
        <v>88</v>
      </c>
      <c r="H248" s="6" t="s">
        <v>39</v>
      </c>
      <c r="I248" s="8" t="s">
        <v>101</v>
      </c>
      <c r="J248" s="9">
        <v>1</v>
      </c>
      <c r="K248" s="9">
        <v>202</v>
      </c>
      <c r="L248" s="9">
        <v>2022</v>
      </c>
      <c r="M248" s="8" t="s">
        <v>1655</v>
      </c>
      <c r="N248" s="8" t="s">
        <v>41</v>
      </c>
      <c r="O248" s="8" t="s">
        <v>42</v>
      </c>
      <c r="P248" s="6" t="s">
        <v>55</v>
      </c>
      <c r="Q248" s="8" t="s">
        <v>44</v>
      </c>
      <c r="R248" s="10" t="s">
        <v>522</v>
      </c>
      <c r="S248" s="11"/>
      <c r="T248" s="6"/>
      <c r="U248" s="14" t="str">
        <f>HYPERLINK("https://media.infra-m.ru/1739/1739247/cover/1739247.jpg", "Обложка")</f>
        <v>Обложка</v>
      </c>
      <c r="V248" s="14" t="str">
        <f>HYPERLINK("https://znanium.ru/catalog/product/1739247", "Ознакомиться")</f>
        <v>Ознакомиться</v>
      </c>
      <c r="W248" s="8" t="s">
        <v>1656</v>
      </c>
      <c r="X248" s="6"/>
      <c r="Y248" s="6"/>
      <c r="Z248" s="6"/>
      <c r="AA248" s="6" t="s">
        <v>388</v>
      </c>
      <c r="AB248" s="8"/>
    </row>
    <row r="249" spans="1:28" s="4" customFormat="1" ht="51.95" customHeight="1" x14ac:dyDescent="0.2">
      <c r="A249" s="5">
        <v>0</v>
      </c>
      <c r="B249" s="6" t="s">
        <v>1657</v>
      </c>
      <c r="C249" s="13">
        <v>2597</v>
      </c>
      <c r="D249" s="8" t="s">
        <v>1658</v>
      </c>
      <c r="E249" s="8" t="s">
        <v>1659</v>
      </c>
      <c r="F249" s="8" t="s">
        <v>1660</v>
      </c>
      <c r="G249" s="6" t="s">
        <v>52</v>
      </c>
      <c r="H249" s="6" t="s">
        <v>79</v>
      </c>
      <c r="I249" s="8" t="s">
        <v>621</v>
      </c>
      <c r="J249" s="9">
        <v>1</v>
      </c>
      <c r="K249" s="9">
        <v>512</v>
      </c>
      <c r="L249" s="9">
        <v>2023</v>
      </c>
      <c r="M249" s="8" t="s">
        <v>1661</v>
      </c>
      <c r="N249" s="8" t="s">
        <v>600</v>
      </c>
      <c r="O249" s="8" t="s">
        <v>1031</v>
      </c>
      <c r="P249" s="6" t="s">
        <v>113</v>
      </c>
      <c r="Q249" s="8" t="s">
        <v>123</v>
      </c>
      <c r="R249" s="10" t="s">
        <v>1662</v>
      </c>
      <c r="S249" s="11" t="s">
        <v>1663</v>
      </c>
      <c r="T249" s="6"/>
      <c r="U249" s="14" t="str">
        <f>HYPERLINK("https://media.infra-m.ru/2085/2085110/cover/2085110.jpg", "Обложка")</f>
        <v>Обложка</v>
      </c>
      <c r="V249" s="14" t="str">
        <f>HYPERLINK("https://znanium.ru/catalog/product/1840468", "Ознакомиться")</f>
        <v>Ознакомиться</v>
      </c>
      <c r="W249" s="8" t="s">
        <v>945</v>
      </c>
      <c r="X249" s="6"/>
      <c r="Y249" s="6"/>
      <c r="Z249" s="6"/>
      <c r="AA249" s="6" t="s">
        <v>749</v>
      </c>
      <c r="AB249" s="8"/>
    </row>
    <row r="250" spans="1:28" s="4" customFormat="1" ht="51.95" customHeight="1" x14ac:dyDescent="0.2">
      <c r="A250" s="5">
        <v>0</v>
      </c>
      <c r="B250" s="6" t="s">
        <v>1664</v>
      </c>
      <c r="C250" s="13">
        <v>1724</v>
      </c>
      <c r="D250" s="8" t="s">
        <v>1665</v>
      </c>
      <c r="E250" s="8" t="s">
        <v>1666</v>
      </c>
      <c r="F250" s="8" t="s">
        <v>1667</v>
      </c>
      <c r="G250" s="6" t="s">
        <v>88</v>
      </c>
      <c r="H250" s="6" t="s">
        <v>39</v>
      </c>
      <c r="I250" s="8" t="s">
        <v>147</v>
      </c>
      <c r="J250" s="9">
        <v>1</v>
      </c>
      <c r="K250" s="9">
        <v>344</v>
      </c>
      <c r="L250" s="9">
        <v>2025</v>
      </c>
      <c r="M250" s="8" t="s">
        <v>1668</v>
      </c>
      <c r="N250" s="8" t="s">
        <v>41</v>
      </c>
      <c r="O250" s="8" t="s">
        <v>42</v>
      </c>
      <c r="P250" s="6" t="s">
        <v>92</v>
      </c>
      <c r="Q250" s="8" t="s">
        <v>123</v>
      </c>
      <c r="R250" s="10" t="s">
        <v>1622</v>
      </c>
      <c r="S250" s="11" t="s">
        <v>1669</v>
      </c>
      <c r="T250" s="6"/>
      <c r="U250" s="14" t="str">
        <f>HYPERLINK("https://media.infra-m.ru/2185/2185909/cover/2185909.jpg", "Обложка")</f>
        <v>Обложка</v>
      </c>
      <c r="V250" s="14" t="str">
        <f>HYPERLINK("https://znanium.ru/catalog/product/1913850", "Ознакомиться")</f>
        <v>Ознакомиться</v>
      </c>
      <c r="W250" s="8" t="s">
        <v>455</v>
      </c>
      <c r="X250" s="6"/>
      <c r="Y250" s="6"/>
      <c r="Z250" s="6"/>
      <c r="AA250" s="6" t="s">
        <v>160</v>
      </c>
      <c r="AB250" s="8"/>
    </row>
    <row r="251" spans="1:28" s="4" customFormat="1" ht="51.95" customHeight="1" x14ac:dyDescent="0.2">
      <c r="A251" s="5">
        <v>0</v>
      </c>
      <c r="B251" s="6" t="s">
        <v>1670</v>
      </c>
      <c r="C251" s="7">
        <v>494.9</v>
      </c>
      <c r="D251" s="8" t="s">
        <v>1671</v>
      </c>
      <c r="E251" s="8" t="s">
        <v>1672</v>
      </c>
      <c r="F251" s="8" t="s">
        <v>1673</v>
      </c>
      <c r="G251" s="6" t="s">
        <v>52</v>
      </c>
      <c r="H251" s="6" t="s">
        <v>341</v>
      </c>
      <c r="I251" s="8"/>
      <c r="J251" s="9">
        <v>1</v>
      </c>
      <c r="K251" s="9">
        <v>168</v>
      </c>
      <c r="L251" s="9">
        <v>2017</v>
      </c>
      <c r="M251" s="8" t="s">
        <v>1674</v>
      </c>
      <c r="N251" s="8" t="s">
        <v>41</v>
      </c>
      <c r="O251" s="8" t="s">
        <v>42</v>
      </c>
      <c r="P251" s="6" t="s">
        <v>113</v>
      </c>
      <c r="Q251" s="8" t="s">
        <v>123</v>
      </c>
      <c r="R251" s="10" t="s">
        <v>1675</v>
      </c>
      <c r="S251" s="11"/>
      <c r="T251" s="6"/>
      <c r="U251" s="14" t="str">
        <f>HYPERLINK("https://media.infra-m.ru/0852/0852368/cover/852368.jpg", "Обложка")</f>
        <v>Обложка</v>
      </c>
      <c r="V251" s="14" t="str">
        <f>HYPERLINK("https://znanium.ru/catalog/product/2122966", "Ознакомиться")</f>
        <v>Ознакомиться</v>
      </c>
      <c r="W251" s="8" t="s">
        <v>73</v>
      </c>
      <c r="X251" s="6"/>
      <c r="Y251" s="6"/>
      <c r="Z251" s="6"/>
      <c r="AA251" s="6" t="s">
        <v>169</v>
      </c>
      <c r="AB251" s="8"/>
    </row>
    <row r="252" spans="1:28" s="4" customFormat="1" ht="51.95" customHeight="1" x14ac:dyDescent="0.2">
      <c r="A252" s="5">
        <v>0</v>
      </c>
      <c r="B252" s="6" t="s">
        <v>1676</v>
      </c>
      <c r="C252" s="13">
        <v>2090</v>
      </c>
      <c r="D252" s="8" t="s">
        <v>1677</v>
      </c>
      <c r="E252" s="8" t="s">
        <v>1678</v>
      </c>
      <c r="F252" s="8" t="s">
        <v>1679</v>
      </c>
      <c r="G252" s="6" t="s">
        <v>52</v>
      </c>
      <c r="H252" s="6" t="s">
        <v>39</v>
      </c>
      <c r="I252" s="8" t="s">
        <v>131</v>
      </c>
      <c r="J252" s="9">
        <v>1</v>
      </c>
      <c r="K252" s="9">
        <v>418</v>
      </c>
      <c r="L252" s="9">
        <v>2025</v>
      </c>
      <c r="M252" s="8" t="s">
        <v>1680</v>
      </c>
      <c r="N252" s="8" t="s">
        <v>41</v>
      </c>
      <c r="O252" s="8" t="s">
        <v>42</v>
      </c>
      <c r="P252" s="6" t="s">
        <v>113</v>
      </c>
      <c r="Q252" s="8" t="s">
        <v>123</v>
      </c>
      <c r="R252" s="10" t="s">
        <v>1681</v>
      </c>
      <c r="S252" s="11" t="s">
        <v>1682</v>
      </c>
      <c r="T252" s="6" t="s">
        <v>184</v>
      </c>
      <c r="U252" s="14" t="str">
        <f>HYPERLINK("https://media.infra-m.ru/2166/2166900/cover/2166900.jpg", "Обложка")</f>
        <v>Обложка</v>
      </c>
      <c r="V252" s="14" t="str">
        <f>HYPERLINK("https://znanium.ru/catalog/product/2166900", "Ознакомиться")</f>
        <v>Ознакомиться</v>
      </c>
      <c r="W252" s="8" t="s">
        <v>418</v>
      </c>
      <c r="X252" s="6"/>
      <c r="Y252" s="6"/>
      <c r="Z252" s="6"/>
      <c r="AA252" s="6" t="s">
        <v>66</v>
      </c>
      <c r="AB252" s="8"/>
    </row>
    <row r="253" spans="1:28" s="4" customFormat="1" ht="42" customHeight="1" x14ac:dyDescent="0.2">
      <c r="A253" s="5">
        <v>0</v>
      </c>
      <c r="B253" s="6" t="s">
        <v>1683</v>
      </c>
      <c r="C253" s="13">
        <v>1320</v>
      </c>
      <c r="D253" s="8" t="s">
        <v>1684</v>
      </c>
      <c r="E253" s="8" t="s">
        <v>1685</v>
      </c>
      <c r="F253" s="8" t="s">
        <v>1686</v>
      </c>
      <c r="G253" s="6" t="s">
        <v>52</v>
      </c>
      <c r="H253" s="6" t="s">
        <v>452</v>
      </c>
      <c r="I253" s="8"/>
      <c r="J253" s="9">
        <v>1</v>
      </c>
      <c r="K253" s="9">
        <v>288</v>
      </c>
      <c r="L253" s="9">
        <v>2024</v>
      </c>
      <c r="M253" s="8" t="s">
        <v>1687</v>
      </c>
      <c r="N253" s="8" t="s">
        <v>41</v>
      </c>
      <c r="O253" s="8" t="s">
        <v>716</v>
      </c>
      <c r="P253" s="6" t="s">
        <v>55</v>
      </c>
      <c r="Q253" s="8" t="s">
        <v>44</v>
      </c>
      <c r="R253" s="10" t="s">
        <v>1688</v>
      </c>
      <c r="S253" s="11"/>
      <c r="T253" s="6"/>
      <c r="U253" s="14" t="str">
        <f>HYPERLINK("https://media.infra-m.ru/2123/2123874/cover/2123874.jpg", "Обложка")</f>
        <v>Обложка</v>
      </c>
      <c r="V253" s="14" t="str">
        <f>HYPERLINK("https://znanium.ru/catalog/product/2123874", "Ознакомиться")</f>
        <v>Ознакомиться</v>
      </c>
      <c r="W253" s="8" t="s">
        <v>1689</v>
      </c>
      <c r="X253" s="6"/>
      <c r="Y253" s="6"/>
      <c r="Z253" s="6"/>
      <c r="AA253" s="6" t="s">
        <v>74</v>
      </c>
      <c r="AB253" s="8"/>
    </row>
    <row r="254" spans="1:28" s="4" customFormat="1" ht="51.95" customHeight="1" x14ac:dyDescent="0.2">
      <c r="A254" s="5">
        <v>0</v>
      </c>
      <c r="B254" s="6" t="s">
        <v>1690</v>
      </c>
      <c r="C254" s="13">
        <v>1840</v>
      </c>
      <c r="D254" s="8" t="s">
        <v>1691</v>
      </c>
      <c r="E254" s="8" t="s">
        <v>1692</v>
      </c>
      <c r="F254" s="8" t="s">
        <v>1693</v>
      </c>
      <c r="G254" s="6" t="s">
        <v>52</v>
      </c>
      <c r="H254" s="6" t="s">
        <v>39</v>
      </c>
      <c r="I254" s="8" t="s">
        <v>101</v>
      </c>
      <c r="J254" s="9">
        <v>1</v>
      </c>
      <c r="K254" s="9">
        <v>368</v>
      </c>
      <c r="L254" s="9">
        <v>2024</v>
      </c>
      <c r="M254" s="8" t="s">
        <v>1694</v>
      </c>
      <c r="N254" s="8" t="s">
        <v>41</v>
      </c>
      <c r="O254" s="8" t="s">
        <v>716</v>
      </c>
      <c r="P254" s="6" t="s">
        <v>55</v>
      </c>
      <c r="Q254" s="8" t="s">
        <v>44</v>
      </c>
      <c r="R254" s="10" t="s">
        <v>1695</v>
      </c>
      <c r="S254" s="11" t="s">
        <v>1696</v>
      </c>
      <c r="T254" s="6"/>
      <c r="U254" s="14" t="str">
        <f>HYPERLINK("https://media.infra-m.ru/2106/2106186/cover/2106186.jpg", "Обложка")</f>
        <v>Обложка</v>
      </c>
      <c r="V254" s="14" t="str">
        <f>HYPERLINK("https://znanium.ru/catalog/product/2106186", "Ознакомиться")</f>
        <v>Ознакомиться</v>
      </c>
      <c r="W254" s="8" t="s">
        <v>425</v>
      </c>
      <c r="X254" s="6" t="s">
        <v>253</v>
      </c>
      <c r="Y254" s="6"/>
      <c r="Z254" s="6"/>
      <c r="AA254" s="6" t="s">
        <v>74</v>
      </c>
      <c r="AB254" s="8"/>
    </row>
    <row r="255" spans="1:28" s="4" customFormat="1" ht="51.95" customHeight="1" x14ac:dyDescent="0.2">
      <c r="A255" s="5">
        <v>0</v>
      </c>
      <c r="B255" s="6" t="s">
        <v>1697</v>
      </c>
      <c r="C255" s="13">
        <v>1130</v>
      </c>
      <c r="D255" s="8" t="s">
        <v>1698</v>
      </c>
      <c r="E255" s="8" t="s">
        <v>1699</v>
      </c>
      <c r="F255" s="8" t="s">
        <v>1700</v>
      </c>
      <c r="G255" s="6" t="s">
        <v>88</v>
      </c>
      <c r="H255" s="6" t="s">
        <v>39</v>
      </c>
      <c r="I255" s="8" t="s">
        <v>53</v>
      </c>
      <c r="J255" s="9">
        <v>1</v>
      </c>
      <c r="K255" s="9">
        <v>225</v>
      </c>
      <c r="L255" s="9">
        <v>2025</v>
      </c>
      <c r="M255" s="8" t="s">
        <v>1701</v>
      </c>
      <c r="N255" s="8" t="s">
        <v>41</v>
      </c>
      <c r="O255" s="8" t="s">
        <v>716</v>
      </c>
      <c r="P255" s="6" t="s">
        <v>55</v>
      </c>
      <c r="Q255" s="8" t="s">
        <v>44</v>
      </c>
      <c r="R255" s="10" t="s">
        <v>1702</v>
      </c>
      <c r="S255" s="11"/>
      <c r="T255" s="6"/>
      <c r="U255" s="14" t="str">
        <f>HYPERLINK("https://media.infra-m.ru/2163/2163036/cover/2163036.jpg", "Обложка")</f>
        <v>Обложка</v>
      </c>
      <c r="V255" s="14" t="str">
        <f>HYPERLINK("https://znanium.ru/catalog/product/2163036", "Ознакомиться")</f>
        <v>Ознакомиться</v>
      </c>
      <c r="W255" s="8" t="s">
        <v>73</v>
      </c>
      <c r="X255" s="6"/>
      <c r="Y255" s="6"/>
      <c r="Z255" s="6"/>
      <c r="AA255" s="6" t="s">
        <v>47</v>
      </c>
      <c r="AB255" s="8"/>
    </row>
    <row r="256" spans="1:28" s="4" customFormat="1" ht="51.95" customHeight="1" x14ac:dyDescent="0.2">
      <c r="A256" s="5">
        <v>0</v>
      </c>
      <c r="B256" s="6" t="s">
        <v>1703</v>
      </c>
      <c r="C256" s="7">
        <v>804</v>
      </c>
      <c r="D256" s="8" t="s">
        <v>1704</v>
      </c>
      <c r="E256" s="8" t="s">
        <v>1705</v>
      </c>
      <c r="F256" s="8" t="s">
        <v>1706</v>
      </c>
      <c r="G256" s="6" t="s">
        <v>88</v>
      </c>
      <c r="H256" s="6" t="s">
        <v>341</v>
      </c>
      <c r="I256" s="8"/>
      <c r="J256" s="9">
        <v>1</v>
      </c>
      <c r="K256" s="9">
        <v>160</v>
      </c>
      <c r="L256" s="9">
        <v>2025</v>
      </c>
      <c r="M256" s="8" t="s">
        <v>1707</v>
      </c>
      <c r="N256" s="8" t="s">
        <v>41</v>
      </c>
      <c r="O256" s="8" t="s">
        <v>42</v>
      </c>
      <c r="P256" s="6" t="s">
        <v>92</v>
      </c>
      <c r="Q256" s="8" t="s">
        <v>123</v>
      </c>
      <c r="R256" s="10" t="s">
        <v>1708</v>
      </c>
      <c r="S256" s="11"/>
      <c r="T256" s="6"/>
      <c r="U256" s="14" t="str">
        <f>HYPERLINK("https://media.infra-m.ru/2188/2188726/cover/2188726.jpg", "Обложка")</f>
        <v>Обложка</v>
      </c>
      <c r="V256" s="14" t="str">
        <f>HYPERLINK("https://znanium.ru/catalog/product/1902031", "Ознакомиться")</f>
        <v>Ознакомиться</v>
      </c>
      <c r="W256" s="8"/>
      <c r="X256" s="6"/>
      <c r="Y256" s="6"/>
      <c r="Z256" s="6"/>
      <c r="AA256" s="6" t="s">
        <v>749</v>
      </c>
      <c r="AB256" s="8"/>
    </row>
    <row r="257" spans="1:28" s="4" customFormat="1" ht="44.1" customHeight="1" x14ac:dyDescent="0.2">
      <c r="A257" s="5">
        <v>0</v>
      </c>
      <c r="B257" s="6" t="s">
        <v>1709</v>
      </c>
      <c r="C257" s="13">
        <v>1844</v>
      </c>
      <c r="D257" s="8" t="s">
        <v>1710</v>
      </c>
      <c r="E257" s="8" t="s">
        <v>1711</v>
      </c>
      <c r="F257" s="8" t="s">
        <v>1387</v>
      </c>
      <c r="G257" s="6" t="s">
        <v>52</v>
      </c>
      <c r="H257" s="6" t="s">
        <v>452</v>
      </c>
      <c r="I257" s="8"/>
      <c r="J257" s="9">
        <v>1</v>
      </c>
      <c r="K257" s="9">
        <v>400</v>
      </c>
      <c r="L257" s="9">
        <v>2023</v>
      </c>
      <c r="M257" s="8" t="s">
        <v>1712</v>
      </c>
      <c r="N257" s="8" t="s">
        <v>41</v>
      </c>
      <c r="O257" s="8" t="s">
        <v>42</v>
      </c>
      <c r="P257" s="6" t="s">
        <v>1389</v>
      </c>
      <c r="Q257" s="8" t="s">
        <v>123</v>
      </c>
      <c r="R257" s="10" t="s">
        <v>1395</v>
      </c>
      <c r="S257" s="11"/>
      <c r="T257" s="6"/>
      <c r="U257" s="14" t="str">
        <f>HYPERLINK("https://media.infra-m.ru/1900/1900860/cover/1900860.jpg", "Обложка")</f>
        <v>Обложка</v>
      </c>
      <c r="V257" s="14" t="str">
        <f>HYPERLINK("https://znanium.ru/catalog/product/1219413", "Ознакомиться")</f>
        <v>Ознакомиться</v>
      </c>
      <c r="W257" s="8" t="s">
        <v>455</v>
      </c>
      <c r="X257" s="6"/>
      <c r="Y257" s="6"/>
      <c r="Z257" s="6"/>
      <c r="AA257" s="6" t="s">
        <v>169</v>
      </c>
      <c r="AB257" s="8"/>
    </row>
    <row r="258" spans="1:28" s="4" customFormat="1" ht="51.95" customHeight="1" x14ac:dyDescent="0.2">
      <c r="A258" s="5">
        <v>0</v>
      </c>
      <c r="B258" s="6" t="s">
        <v>1713</v>
      </c>
      <c r="C258" s="7">
        <v>800</v>
      </c>
      <c r="D258" s="8" t="s">
        <v>1714</v>
      </c>
      <c r="E258" s="8" t="s">
        <v>1715</v>
      </c>
      <c r="F258" s="8" t="s">
        <v>1716</v>
      </c>
      <c r="G258" s="6" t="s">
        <v>38</v>
      </c>
      <c r="H258" s="6" t="s">
        <v>39</v>
      </c>
      <c r="I258" s="8" t="s">
        <v>147</v>
      </c>
      <c r="J258" s="9">
        <v>1</v>
      </c>
      <c r="K258" s="9">
        <v>176</v>
      </c>
      <c r="L258" s="9">
        <v>2023</v>
      </c>
      <c r="M258" s="8" t="s">
        <v>1717</v>
      </c>
      <c r="N258" s="8" t="s">
        <v>41</v>
      </c>
      <c r="O258" s="8" t="s">
        <v>42</v>
      </c>
      <c r="P258" s="6" t="s">
        <v>92</v>
      </c>
      <c r="Q258" s="8" t="s">
        <v>123</v>
      </c>
      <c r="R258" s="10" t="s">
        <v>1371</v>
      </c>
      <c r="S258" s="11" t="s">
        <v>1718</v>
      </c>
      <c r="T258" s="6"/>
      <c r="U258" s="14" t="str">
        <f>HYPERLINK("https://media.infra-m.ru/1910/1910546/cover/1910546.jpg", "Обложка")</f>
        <v>Обложка</v>
      </c>
      <c r="V258" s="14" t="str">
        <f>HYPERLINK("https://znanium.ru/catalog/product/1910546", "Ознакомиться")</f>
        <v>Ознакомиться</v>
      </c>
      <c r="W258" s="8" t="s">
        <v>582</v>
      </c>
      <c r="X258" s="6"/>
      <c r="Y258" s="6"/>
      <c r="Z258" s="6"/>
      <c r="AA258" s="6" t="s">
        <v>83</v>
      </c>
      <c r="AB258" s="8"/>
    </row>
    <row r="259" spans="1:28" s="4" customFormat="1" ht="44.1" customHeight="1" x14ac:dyDescent="0.2">
      <c r="A259" s="5">
        <v>0</v>
      </c>
      <c r="B259" s="6" t="s">
        <v>1719</v>
      </c>
      <c r="C259" s="13">
        <v>1640</v>
      </c>
      <c r="D259" s="8" t="s">
        <v>1720</v>
      </c>
      <c r="E259" s="8" t="s">
        <v>1711</v>
      </c>
      <c r="F259" s="8" t="s">
        <v>1387</v>
      </c>
      <c r="G259" s="6" t="s">
        <v>88</v>
      </c>
      <c r="H259" s="6" t="s">
        <v>452</v>
      </c>
      <c r="I259" s="8"/>
      <c r="J259" s="9">
        <v>1</v>
      </c>
      <c r="K259" s="9">
        <v>352</v>
      </c>
      <c r="L259" s="9">
        <v>2024</v>
      </c>
      <c r="M259" s="8" t="s">
        <v>1721</v>
      </c>
      <c r="N259" s="8" t="s">
        <v>41</v>
      </c>
      <c r="O259" s="8" t="s">
        <v>42</v>
      </c>
      <c r="P259" s="6" t="s">
        <v>156</v>
      </c>
      <c r="Q259" s="8" t="s">
        <v>123</v>
      </c>
      <c r="R259" s="10" t="s">
        <v>1395</v>
      </c>
      <c r="S259" s="11"/>
      <c r="T259" s="6"/>
      <c r="U259" s="14" t="str">
        <f>HYPERLINK("https://media.infra-m.ru/2086/2086357/cover/2086357.jpg", "Обложка")</f>
        <v>Обложка</v>
      </c>
      <c r="V259" s="14" t="str">
        <f>HYPERLINK("https://znanium.ru/catalog/product/2086357", "Ознакомиться")</f>
        <v>Ознакомиться</v>
      </c>
      <c r="W259" s="8" t="s">
        <v>455</v>
      </c>
      <c r="X259" s="6"/>
      <c r="Y259" s="6"/>
      <c r="Z259" s="6"/>
      <c r="AA259" s="6" t="s">
        <v>105</v>
      </c>
      <c r="AB259" s="8"/>
    </row>
    <row r="260" spans="1:28" s="4" customFormat="1" ht="51.95" customHeight="1" x14ac:dyDescent="0.2">
      <c r="A260" s="5">
        <v>0</v>
      </c>
      <c r="B260" s="6" t="s">
        <v>1722</v>
      </c>
      <c r="C260" s="13">
        <v>2394</v>
      </c>
      <c r="D260" s="8" t="s">
        <v>1723</v>
      </c>
      <c r="E260" s="8" t="s">
        <v>1711</v>
      </c>
      <c r="F260" s="8" t="s">
        <v>1724</v>
      </c>
      <c r="G260" s="6" t="s">
        <v>52</v>
      </c>
      <c r="H260" s="6" t="s">
        <v>39</v>
      </c>
      <c r="I260" s="8" t="s">
        <v>147</v>
      </c>
      <c r="J260" s="9">
        <v>1</v>
      </c>
      <c r="K260" s="9">
        <v>553</v>
      </c>
      <c r="L260" s="9">
        <v>2025</v>
      </c>
      <c r="M260" s="8" t="s">
        <v>1725</v>
      </c>
      <c r="N260" s="8" t="s">
        <v>41</v>
      </c>
      <c r="O260" s="8" t="s">
        <v>42</v>
      </c>
      <c r="P260" s="6" t="s">
        <v>113</v>
      </c>
      <c r="Q260" s="8" t="s">
        <v>123</v>
      </c>
      <c r="R260" s="10" t="s">
        <v>1726</v>
      </c>
      <c r="S260" s="11" t="s">
        <v>1727</v>
      </c>
      <c r="T260" s="6"/>
      <c r="U260" s="14" t="str">
        <f>HYPERLINK("https://media.infra-m.ru/2173/2173437/cover/2173437.jpg", "Обложка")</f>
        <v>Обложка</v>
      </c>
      <c r="V260" s="14" t="str">
        <f>HYPERLINK("https://znanium.ru/catalog/product/1324014", "Ознакомиться")</f>
        <v>Ознакомиться</v>
      </c>
      <c r="W260" s="8" t="s">
        <v>1728</v>
      </c>
      <c r="X260" s="6"/>
      <c r="Y260" s="6"/>
      <c r="Z260" s="6"/>
      <c r="AA260" s="6" t="s">
        <v>83</v>
      </c>
      <c r="AB260" s="8"/>
    </row>
    <row r="261" spans="1:28" s="4" customFormat="1" ht="51.95" customHeight="1" x14ac:dyDescent="0.2">
      <c r="A261" s="5">
        <v>0</v>
      </c>
      <c r="B261" s="6" t="s">
        <v>1729</v>
      </c>
      <c r="C261" s="13">
        <v>1124</v>
      </c>
      <c r="D261" s="8" t="s">
        <v>1730</v>
      </c>
      <c r="E261" s="8" t="s">
        <v>1711</v>
      </c>
      <c r="F261" s="8" t="s">
        <v>1412</v>
      </c>
      <c r="G261" s="6" t="s">
        <v>52</v>
      </c>
      <c r="H261" s="6" t="s">
        <v>39</v>
      </c>
      <c r="I261" s="8" t="s">
        <v>147</v>
      </c>
      <c r="J261" s="9">
        <v>1</v>
      </c>
      <c r="K261" s="9">
        <v>224</v>
      </c>
      <c r="L261" s="9">
        <v>2025</v>
      </c>
      <c r="M261" s="8" t="s">
        <v>1731</v>
      </c>
      <c r="N261" s="8" t="s">
        <v>41</v>
      </c>
      <c r="O261" s="8" t="s">
        <v>42</v>
      </c>
      <c r="P261" s="6" t="s">
        <v>113</v>
      </c>
      <c r="Q261" s="8" t="s">
        <v>123</v>
      </c>
      <c r="R261" s="10" t="s">
        <v>1732</v>
      </c>
      <c r="S261" s="11" t="s">
        <v>1733</v>
      </c>
      <c r="T261" s="6"/>
      <c r="U261" s="14" t="str">
        <f>HYPERLINK("https://media.infra-m.ru/2188/2188749/cover/2188749.jpg", "Обложка")</f>
        <v>Обложка</v>
      </c>
      <c r="V261" s="14" t="str">
        <f>HYPERLINK("https://znanium.ru/catalog/product/1894504", "Ознакомиться")</f>
        <v>Ознакомиться</v>
      </c>
      <c r="W261" s="8" t="s">
        <v>1046</v>
      </c>
      <c r="X261" s="6"/>
      <c r="Y261" s="6"/>
      <c r="Z261" s="6"/>
      <c r="AA261" s="6" t="s">
        <v>217</v>
      </c>
      <c r="AB261" s="8"/>
    </row>
    <row r="262" spans="1:28" s="4" customFormat="1" ht="51.95" customHeight="1" x14ac:dyDescent="0.2">
      <c r="A262" s="5">
        <v>0</v>
      </c>
      <c r="B262" s="6" t="s">
        <v>1734</v>
      </c>
      <c r="C262" s="13">
        <v>1814</v>
      </c>
      <c r="D262" s="8" t="s">
        <v>1735</v>
      </c>
      <c r="E262" s="8" t="s">
        <v>1711</v>
      </c>
      <c r="F262" s="8" t="s">
        <v>1736</v>
      </c>
      <c r="G262" s="6" t="s">
        <v>52</v>
      </c>
      <c r="H262" s="6" t="s">
        <v>39</v>
      </c>
      <c r="I262" s="8" t="s">
        <v>147</v>
      </c>
      <c r="J262" s="9">
        <v>1</v>
      </c>
      <c r="K262" s="9">
        <v>395</v>
      </c>
      <c r="L262" s="9">
        <v>2024</v>
      </c>
      <c r="M262" s="8" t="s">
        <v>1737</v>
      </c>
      <c r="N262" s="8" t="s">
        <v>41</v>
      </c>
      <c r="O262" s="8" t="s">
        <v>42</v>
      </c>
      <c r="P262" s="6" t="s">
        <v>113</v>
      </c>
      <c r="Q262" s="8" t="s">
        <v>123</v>
      </c>
      <c r="R262" s="10" t="s">
        <v>1738</v>
      </c>
      <c r="S262" s="11" t="s">
        <v>1739</v>
      </c>
      <c r="T262" s="6"/>
      <c r="U262" s="14" t="str">
        <f>HYPERLINK("https://media.infra-m.ru/2096/2096818/cover/2096818.jpg", "Обложка")</f>
        <v>Обложка</v>
      </c>
      <c r="V262" s="14" t="str">
        <f>HYPERLINK("https://znanium.ru/catalog/product/2096818", "Ознакомиться")</f>
        <v>Ознакомиться</v>
      </c>
      <c r="W262" s="8" t="s">
        <v>582</v>
      </c>
      <c r="X262" s="6"/>
      <c r="Y262" s="6"/>
      <c r="Z262" s="6"/>
      <c r="AA262" s="6" t="s">
        <v>83</v>
      </c>
      <c r="AB262" s="8"/>
    </row>
    <row r="263" spans="1:28" s="4" customFormat="1" ht="51.95" customHeight="1" x14ac:dyDescent="0.2">
      <c r="A263" s="5">
        <v>0</v>
      </c>
      <c r="B263" s="6" t="s">
        <v>1740</v>
      </c>
      <c r="C263" s="13">
        <v>1954</v>
      </c>
      <c r="D263" s="8" t="s">
        <v>1741</v>
      </c>
      <c r="E263" s="8" t="s">
        <v>1711</v>
      </c>
      <c r="F263" s="8" t="s">
        <v>1742</v>
      </c>
      <c r="G263" s="6" t="s">
        <v>52</v>
      </c>
      <c r="H263" s="6" t="s">
        <v>39</v>
      </c>
      <c r="I263" s="8" t="s">
        <v>147</v>
      </c>
      <c r="J263" s="9">
        <v>1</v>
      </c>
      <c r="K263" s="9">
        <v>415</v>
      </c>
      <c r="L263" s="9">
        <v>2024</v>
      </c>
      <c r="M263" s="8" t="s">
        <v>1743</v>
      </c>
      <c r="N263" s="8" t="s">
        <v>41</v>
      </c>
      <c r="O263" s="8" t="s">
        <v>42</v>
      </c>
      <c r="P263" s="6" t="s">
        <v>113</v>
      </c>
      <c r="Q263" s="8" t="s">
        <v>123</v>
      </c>
      <c r="R263" s="10" t="s">
        <v>1371</v>
      </c>
      <c r="S263" s="11"/>
      <c r="T263" s="6"/>
      <c r="U263" s="14" t="str">
        <f>HYPERLINK("https://media.infra-m.ru/2139/2139485/cover/2139485.jpg", "Обложка")</f>
        <v>Обложка</v>
      </c>
      <c r="V263" s="14" t="str">
        <f>HYPERLINK("https://znanium.ru/catalog/product/2139485", "Ознакомиться")</f>
        <v>Ознакомиться</v>
      </c>
      <c r="W263" s="8" t="s">
        <v>168</v>
      </c>
      <c r="X263" s="6"/>
      <c r="Y263" s="6"/>
      <c r="Z263" s="6"/>
      <c r="AA263" s="6" t="s">
        <v>105</v>
      </c>
      <c r="AB263" s="8"/>
    </row>
    <row r="264" spans="1:28" s="4" customFormat="1" ht="51.95" customHeight="1" x14ac:dyDescent="0.2">
      <c r="A264" s="5">
        <v>0</v>
      </c>
      <c r="B264" s="6" t="s">
        <v>1744</v>
      </c>
      <c r="C264" s="13">
        <v>1414.9</v>
      </c>
      <c r="D264" s="8" t="s">
        <v>1745</v>
      </c>
      <c r="E264" s="8" t="s">
        <v>1711</v>
      </c>
      <c r="F264" s="8" t="s">
        <v>1746</v>
      </c>
      <c r="G264" s="6" t="s">
        <v>52</v>
      </c>
      <c r="H264" s="6" t="s">
        <v>79</v>
      </c>
      <c r="I264" s="8"/>
      <c r="J264" s="9">
        <v>1</v>
      </c>
      <c r="K264" s="9">
        <v>416</v>
      </c>
      <c r="L264" s="9">
        <v>2020</v>
      </c>
      <c r="M264" s="8" t="s">
        <v>1747</v>
      </c>
      <c r="N264" s="8" t="s">
        <v>41</v>
      </c>
      <c r="O264" s="8" t="s">
        <v>42</v>
      </c>
      <c r="P264" s="6" t="s">
        <v>113</v>
      </c>
      <c r="Q264" s="8" t="s">
        <v>123</v>
      </c>
      <c r="R264" s="10" t="s">
        <v>1129</v>
      </c>
      <c r="S264" s="11" t="s">
        <v>1748</v>
      </c>
      <c r="T264" s="6"/>
      <c r="U264" s="14" t="str">
        <f>HYPERLINK("https://media.infra-m.ru/1065/1065826/cover/1065826.jpg", "Обложка")</f>
        <v>Обложка</v>
      </c>
      <c r="V264" s="14" t="str">
        <f>HYPERLINK("https://znanium.ru/catalog/product/1065826", "Ознакомиться")</f>
        <v>Ознакомиться</v>
      </c>
      <c r="W264" s="8" t="s">
        <v>615</v>
      </c>
      <c r="X264" s="6"/>
      <c r="Y264" s="6"/>
      <c r="Z264" s="6"/>
      <c r="AA264" s="6" t="s">
        <v>217</v>
      </c>
      <c r="AB264" s="8"/>
    </row>
    <row r="265" spans="1:28" s="4" customFormat="1" ht="51.95" customHeight="1" x14ac:dyDescent="0.2">
      <c r="A265" s="5">
        <v>0</v>
      </c>
      <c r="B265" s="6" t="s">
        <v>1749</v>
      </c>
      <c r="C265" s="13">
        <v>1114.9000000000001</v>
      </c>
      <c r="D265" s="8" t="s">
        <v>1750</v>
      </c>
      <c r="E265" s="8" t="s">
        <v>1711</v>
      </c>
      <c r="F265" s="8" t="s">
        <v>1751</v>
      </c>
      <c r="G265" s="6" t="s">
        <v>52</v>
      </c>
      <c r="H265" s="6" t="s">
        <v>39</v>
      </c>
      <c r="I265" s="8" t="s">
        <v>147</v>
      </c>
      <c r="J265" s="9">
        <v>1</v>
      </c>
      <c r="K265" s="9">
        <v>247</v>
      </c>
      <c r="L265" s="9">
        <v>2023</v>
      </c>
      <c r="M265" s="8" t="s">
        <v>1752</v>
      </c>
      <c r="N265" s="8" t="s">
        <v>41</v>
      </c>
      <c r="O265" s="8" t="s">
        <v>42</v>
      </c>
      <c r="P265" s="6" t="s">
        <v>92</v>
      </c>
      <c r="Q265" s="8" t="s">
        <v>123</v>
      </c>
      <c r="R265" s="10" t="s">
        <v>1070</v>
      </c>
      <c r="S265" s="11" t="s">
        <v>1753</v>
      </c>
      <c r="T265" s="6"/>
      <c r="U265" s="14" t="str">
        <f>HYPERLINK("https://media.infra-m.ru/2045/2045809/cover/2045809.jpg", "Обложка")</f>
        <v>Обложка</v>
      </c>
      <c r="V265" s="14" t="str">
        <f>HYPERLINK("https://znanium.ru/catalog/product/2045809", "Ознакомиться")</f>
        <v>Ознакомиться</v>
      </c>
      <c r="W265" s="8" t="s">
        <v>159</v>
      </c>
      <c r="X265" s="6"/>
      <c r="Y265" s="6"/>
      <c r="Z265" s="6"/>
      <c r="AA265" s="6" t="s">
        <v>336</v>
      </c>
      <c r="AB265" s="8"/>
    </row>
    <row r="266" spans="1:28" s="4" customFormat="1" ht="51.95" customHeight="1" x14ac:dyDescent="0.2">
      <c r="A266" s="5">
        <v>0</v>
      </c>
      <c r="B266" s="6" t="s">
        <v>1754</v>
      </c>
      <c r="C266" s="13">
        <v>1250</v>
      </c>
      <c r="D266" s="8" t="s">
        <v>1755</v>
      </c>
      <c r="E266" s="8" t="s">
        <v>1711</v>
      </c>
      <c r="F266" s="8" t="s">
        <v>1756</v>
      </c>
      <c r="G266" s="6" t="s">
        <v>88</v>
      </c>
      <c r="H266" s="6" t="s">
        <v>39</v>
      </c>
      <c r="I266" s="8" t="s">
        <v>131</v>
      </c>
      <c r="J266" s="9">
        <v>1</v>
      </c>
      <c r="K266" s="9">
        <v>250</v>
      </c>
      <c r="L266" s="9">
        <v>2025</v>
      </c>
      <c r="M266" s="8" t="s">
        <v>1757</v>
      </c>
      <c r="N266" s="8" t="s">
        <v>41</v>
      </c>
      <c r="O266" s="8" t="s">
        <v>42</v>
      </c>
      <c r="P266" s="6" t="s">
        <v>113</v>
      </c>
      <c r="Q266" s="8" t="s">
        <v>123</v>
      </c>
      <c r="R266" s="10" t="s">
        <v>1129</v>
      </c>
      <c r="S266" s="11" t="s">
        <v>233</v>
      </c>
      <c r="T266" s="6"/>
      <c r="U266" s="14" t="str">
        <f>HYPERLINK("https://media.infra-m.ru/2186/2186890/cover/2186890.jpg", "Обложка")</f>
        <v>Обложка</v>
      </c>
      <c r="V266" s="14" t="str">
        <f>HYPERLINK("https://znanium.ru/catalog/product/2186890", "Ознакомиться")</f>
        <v>Ознакомиться</v>
      </c>
      <c r="W266" s="8" t="s">
        <v>998</v>
      </c>
      <c r="X266" s="6"/>
      <c r="Y266" s="6"/>
      <c r="Z266" s="6"/>
      <c r="AA266" s="6" t="s">
        <v>336</v>
      </c>
      <c r="AB266" s="8"/>
    </row>
    <row r="267" spans="1:28" s="4" customFormat="1" ht="42" customHeight="1" x14ac:dyDescent="0.2">
      <c r="A267" s="5">
        <v>0</v>
      </c>
      <c r="B267" s="6" t="s">
        <v>1758</v>
      </c>
      <c r="C267" s="7">
        <v>170</v>
      </c>
      <c r="D267" s="8" t="s">
        <v>1759</v>
      </c>
      <c r="E267" s="8" t="s">
        <v>1711</v>
      </c>
      <c r="F267" s="8" t="s">
        <v>1760</v>
      </c>
      <c r="G267" s="6" t="s">
        <v>38</v>
      </c>
      <c r="H267" s="6" t="s">
        <v>110</v>
      </c>
      <c r="I267" s="8" t="s">
        <v>1761</v>
      </c>
      <c r="J267" s="9">
        <v>1</v>
      </c>
      <c r="K267" s="9">
        <v>128</v>
      </c>
      <c r="L267" s="9">
        <v>2022</v>
      </c>
      <c r="M267" s="8" t="s">
        <v>1762</v>
      </c>
      <c r="N267" s="8" t="s">
        <v>41</v>
      </c>
      <c r="O267" s="8" t="s">
        <v>42</v>
      </c>
      <c r="P267" s="6" t="s">
        <v>755</v>
      </c>
      <c r="Q267" s="8" t="s">
        <v>123</v>
      </c>
      <c r="R267" s="10" t="s">
        <v>1763</v>
      </c>
      <c r="S267" s="11"/>
      <c r="T267" s="6"/>
      <c r="U267" s="14" t="str">
        <f>HYPERLINK("https://media.infra-m.ru/1862/1862392/cover/1862392.jpg", "Обложка")</f>
        <v>Обложка</v>
      </c>
      <c r="V267" s="12"/>
      <c r="W267" s="8"/>
      <c r="X267" s="6"/>
      <c r="Y267" s="6"/>
      <c r="Z267" s="6"/>
      <c r="AA267" s="6" t="s">
        <v>1101</v>
      </c>
      <c r="AB267" s="8"/>
    </row>
    <row r="268" spans="1:28" s="4" customFormat="1" ht="44.1" customHeight="1" x14ac:dyDescent="0.2">
      <c r="A268" s="5">
        <v>0</v>
      </c>
      <c r="B268" s="6" t="s">
        <v>1764</v>
      </c>
      <c r="C268" s="7">
        <v>504.9</v>
      </c>
      <c r="D268" s="8" t="s">
        <v>1765</v>
      </c>
      <c r="E268" s="8" t="s">
        <v>1766</v>
      </c>
      <c r="F268" s="8" t="s">
        <v>1767</v>
      </c>
      <c r="G268" s="6" t="s">
        <v>38</v>
      </c>
      <c r="H268" s="6" t="s">
        <v>39</v>
      </c>
      <c r="I268" s="8" t="s">
        <v>101</v>
      </c>
      <c r="J268" s="9">
        <v>1</v>
      </c>
      <c r="K268" s="9">
        <v>112</v>
      </c>
      <c r="L268" s="9">
        <v>2023</v>
      </c>
      <c r="M268" s="8" t="s">
        <v>1768</v>
      </c>
      <c r="N268" s="8" t="s">
        <v>41</v>
      </c>
      <c r="O268" s="8" t="s">
        <v>42</v>
      </c>
      <c r="P268" s="6" t="s">
        <v>55</v>
      </c>
      <c r="Q268" s="8" t="s">
        <v>44</v>
      </c>
      <c r="R268" s="10" t="s">
        <v>1395</v>
      </c>
      <c r="S268" s="11"/>
      <c r="T268" s="6"/>
      <c r="U268" s="14" t="str">
        <f>HYPERLINK("https://media.infra-m.ru/2044/2044327/cover/2044327.jpg", "Обложка")</f>
        <v>Обложка</v>
      </c>
      <c r="V268" s="14" t="str">
        <f>HYPERLINK("https://znanium.ru/catalog/product/925838", "Ознакомиться")</f>
        <v>Ознакомиться</v>
      </c>
      <c r="W268" s="8" t="s">
        <v>1769</v>
      </c>
      <c r="X268" s="6"/>
      <c r="Y268" s="6"/>
      <c r="Z268" s="6"/>
      <c r="AA268" s="6" t="s">
        <v>639</v>
      </c>
      <c r="AB268" s="8"/>
    </row>
    <row r="269" spans="1:28" s="4" customFormat="1" ht="51.95" customHeight="1" x14ac:dyDescent="0.2">
      <c r="A269" s="5">
        <v>0</v>
      </c>
      <c r="B269" s="6" t="s">
        <v>1770</v>
      </c>
      <c r="C269" s="13">
        <v>2884</v>
      </c>
      <c r="D269" s="8" t="s">
        <v>1771</v>
      </c>
      <c r="E269" s="8" t="s">
        <v>1772</v>
      </c>
      <c r="F269" s="8" t="s">
        <v>1773</v>
      </c>
      <c r="G269" s="6" t="s">
        <v>88</v>
      </c>
      <c r="H269" s="6" t="s">
        <v>39</v>
      </c>
      <c r="I269" s="8" t="s">
        <v>101</v>
      </c>
      <c r="J269" s="9">
        <v>1</v>
      </c>
      <c r="K269" s="9">
        <v>576</v>
      </c>
      <c r="L269" s="9">
        <v>2025</v>
      </c>
      <c r="M269" s="8" t="s">
        <v>1774</v>
      </c>
      <c r="N269" s="8" t="s">
        <v>41</v>
      </c>
      <c r="O269" s="8" t="s">
        <v>42</v>
      </c>
      <c r="P269" s="6" t="s">
        <v>55</v>
      </c>
      <c r="Q269" s="8" t="s">
        <v>44</v>
      </c>
      <c r="R269" s="10" t="s">
        <v>1775</v>
      </c>
      <c r="S269" s="11"/>
      <c r="T269" s="6"/>
      <c r="U269" s="14" t="str">
        <f>HYPERLINK("https://media.infra-m.ru/2165/2165438/cover/2165438.jpg", "Обложка")</f>
        <v>Обложка</v>
      </c>
      <c r="V269" s="14" t="str">
        <f>HYPERLINK("https://znanium.ru/catalog/product/2163764", "Ознакомиться")</f>
        <v>Ознакомиться</v>
      </c>
      <c r="W269" s="8" t="s">
        <v>141</v>
      </c>
      <c r="X269" s="6"/>
      <c r="Y269" s="6"/>
      <c r="Z269" s="6"/>
      <c r="AA269" s="6" t="s">
        <v>57</v>
      </c>
      <c r="AB269" s="8"/>
    </row>
    <row r="270" spans="1:28" s="4" customFormat="1" ht="51.95" customHeight="1" x14ac:dyDescent="0.2">
      <c r="A270" s="5">
        <v>0</v>
      </c>
      <c r="B270" s="6" t="s">
        <v>1776</v>
      </c>
      <c r="C270" s="13">
        <v>1700</v>
      </c>
      <c r="D270" s="8" t="s">
        <v>1777</v>
      </c>
      <c r="E270" s="8" t="s">
        <v>1778</v>
      </c>
      <c r="F270" s="8" t="s">
        <v>1779</v>
      </c>
      <c r="G270" s="6" t="s">
        <v>88</v>
      </c>
      <c r="H270" s="6" t="s">
        <v>39</v>
      </c>
      <c r="I270" s="8" t="s">
        <v>131</v>
      </c>
      <c r="J270" s="9">
        <v>1</v>
      </c>
      <c r="K270" s="9">
        <v>370</v>
      </c>
      <c r="L270" s="9">
        <v>2024</v>
      </c>
      <c r="M270" s="8" t="s">
        <v>1780</v>
      </c>
      <c r="N270" s="8" t="s">
        <v>41</v>
      </c>
      <c r="O270" s="8" t="s">
        <v>42</v>
      </c>
      <c r="P270" s="6" t="s">
        <v>113</v>
      </c>
      <c r="Q270" s="8" t="s">
        <v>123</v>
      </c>
      <c r="R270" s="10" t="s">
        <v>166</v>
      </c>
      <c r="S270" s="11" t="s">
        <v>1781</v>
      </c>
      <c r="T270" s="6" t="s">
        <v>184</v>
      </c>
      <c r="U270" s="14" t="str">
        <f>HYPERLINK("https://media.infra-m.ru/2073/2073483/cover/2073483.jpg", "Обложка")</f>
        <v>Обложка</v>
      </c>
      <c r="V270" s="14" t="str">
        <f>HYPERLINK("https://znanium.ru/catalog/product/2073483", "Ознакомиться")</f>
        <v>Ознакомиться</v>
      </c>
      <c r="W270" s="8" t="s">
        <v>73</v>
      </c>
      <c r="X270" s="6"/>
      <c r="Y270" s="6"/>
      <c r="Z270" s="6"/>
      <c r="AA270" s="6" t="s">
        <v>96</v>
      </c>
      <c r="AB270" s="8"/>
    </row>
    <row r="271" spans="1:28" s="4" customFormat="1" ht="51.95" customHeight="1" x14ac:dyDescent="0.2">
      <c r="A271" s="5">
        <v>0</v>
      </c>
      <c r="B271" s="6" t="s">
        <v>1782</v>
      </c>
      <c r="C271" s="13">
        <v>2000</v>
      </c>
      <c r="D271" s="8" t="s">
        <v>1783</v>
      </c>
      <c r="E271" s="8" t="s">
        <v>1784</v>
      </c>
      <c r="F271" s="8" t="s">
        <v>1785</v>
      </c>
      <c r="G271" s="6" t="s">
        <v>88</v>
      </c>
      <c r="H271" s="6" t="s">
        <v>79</v>
      </c>
      <c r="I271" s="8"/>
      <c r="J271" s="9">
        <v>1</v>
      </c>
      <c r="K271" s="9">
        <v>400</v>
      </c>
      <c r="L271" s="9">
        <v>2024</v>
      </c>
      <c r="M271" s="8" t="s">
        <v>1786</v>
      </c>
      <c r="N271" s="8" t="s">
        <v>41</v>
      </c>
      <c r="O271" s="8" t="s">
        <v>42</v>
      </c>
      <c r="P271" s="6" t="s">
        <v>113</v>
      </c>
      <c r="Q271" s="8" t="s">
        <v>123</v>
      </c>
      <c r="R271" s="10" t="s">
        <v>1787</v>
      </c>
      <c r="S271" s="11"/>
      <c r="T271" s="6"/>
      <c r="U271" s="14" t="str">
        <f>HYPERLINK("https://media.infra-m.ru/2156/2156902/cover/2156902.jpg", "Обложка")</f>
        <v>Обложка</v>
      </c>
      <c r="V271" s="14" t="str">
        <f>HYPERLINK("https://znanium.ru/catalog/product/1744672", "Ознакомиться")</f>
        <v>Ознакомиться</v>
      </c>
      <c r="W271" s="8" t="s">
        <v>168</v>
      </c>
      <c r="X271" s="6"/>
      <c r="Y271" s="6"/>
      <c r="Z271" s="6"/>
      <c r="AA271" s="6" t="s">
        <v>366</v>
      </c>
      <c r="AB271" s="8"/>
    </row>
    <row r="272" spans="1:28" s="4" customFormat="1" ht="51.95" customHeight="1" x14ac:dyDescent="0.2">
      <c r="A272" s="5">
        <v>0</v>
      </c>
      <c r="B272" s="6" t="s">
        <v>1788</v>
      </c>
      <c r="C272" s="13">
        <v>1030</v>
      </c>
      <c r="D272" s="8" t="s">
        <v>1789</v>
      </c>
      <c r="E272" s="8" t="s">
        <v>1778</v>
      </c>
      <c r="F272" s="8" t="s">
        <v>1790</v>
      </c>
      <c r="G272" s="6" t="s">
        <v>38</v>
      </c>
      <c r="H272" s="6" t="s">
        <v>110</v>
      </c>
      <c r="I272" s="8" t="s">
        <v>147</v>
      </c>
      <c r="J272" s="9">
        <v>1</v>
      </c>
      <c r="K272" s="9">
        <v>228</v>
      </c>
      <c r="L272" s="9">
        <v>2022</v>
      </c>
      <c r="M272" s="8" t="s">
        <v>1791</v>
      </c>
      <c r="N272" s="8" t="s">
        <v>41</v>
      </c>
      <c r="O272" s="8" t="s">
        <v>42</v>
      </c>
      <c r="P272" s="6" t="s">
        <v>113</v>
      </c>
      <c r="Q272" s="8" t="s">
        <v>123</v>
      </c>
      <c r="R272" s="10" t="s">
        <v>1792</v>
      </c>
      <c r="S272" s="11"/>
      <c r="T272" s="6" t="s">
        <v>184</v>
      </c>
      <c r="U272" s="14" t="str">
        <f>HYPERLINK("https://media.infra-m.ru/1926/1926423/cover/1926423.jpg", "Обложка")</f>
        <v>Обложка</v>
      </c>
      <c r="V272" s="14" t="str">
        <f>HYPERLINK("https://znanium.ru/catalog/product/1926423", "Ознакомиться")</f>
        <v>Ознакомиться</v>
      </c>
      <c r="W272" s="8" t="s">
        <v>1793</v>
      </c>
      <c r="X272" s="6"/>
      <c r="Y272" s="6"/>
      <c r="Z272" s="6"/>
      <c r="AA272" s="6" t="s">
        <v>169</v>
      </c>
      <c r="AB272" s="8"/>
    </row>
    <row r="273" spans="1:28" s="4" customFormat="1" ht="51.95" customHeight="1" x14ac:dyDescent="0.2">
      <c r="A273" s="5">
        <v>0</v>
      </c>
      <c r="B273" s="6" t="s">
        <v>1794</v>
      </c>
      <c r="C273" s="13">
        <v>1240</v>
      </c>
      <c r="D273" s="8" t="s">
        <v>1795</v>
      </c>
      <c r="E273" s="8" t="s">
        <v>1778</v>
      </c>
      <c r="F273" s="8" t="s">
        <v>1796</v>
      </c>
      <c r="G273" s="6" t="s">
        <v>88</v>
      </c>
      <c r="H273" s="6" t="s">
        <v>39</v>
      </c>
      <c r="I273" s="8" t="s">
        <v>1797</v>
      </c>
      <c r="J273" s="9">
        <v>1</v>
      </c>
      <c r="K273" s="9">
        <v>275</v>
      </c>
      <c r="L273" s="9">
        <v>2023</v>
      </c>
      <c r="M273" s="8" t="s">
        <v>1798</v>
      </c>
      <c r="N273" s="8" t="s">
        <v>41</v>
      </c>
      <c r="O273" s="8" t="s">
        <v>42</v>
      </c>
      <c r="P273" s="6" t="s">
        <v>113</v>
      </c>
      <c r="Q273" s="8" t="s">
        <v>123</v>
      </c>
      <c r="R273" s="10" t="s">
        <v>522</v>
      </c>
      <c r="S273" s="11" t="s">
        <v>1799</v>
      </c>
      <c r="T273" s="6"/>
      <c r="U273" s="14" t="str">
        <f>HYPERLINK("https://media.infra-m.ru/1894/1894755/cover/1894755.jpg", "Обложка")</f>
        <v>Обложка</v>
      </c>
      <c r="V273" s="14" t="str">
        <f>HYPERLINK("https://znanium.ru/catalog/product/1894755", "Ознакомиться")</f>
        <v>Ознакомиться</v>
      </c>
      <c r="W273" s="8" t="s">
        <v>1800</v>
      </c>
      <c r="X273" s="6"/>
      <c r="Y273" s="6"/>
      <c r="Z273" s="6"/>
      <c r="AA273" s="6" t="s">
        <v>240</v>
      </c>
      <c r="AB273" s="8"/>
    </row>
    <row r="274" spans="1:28" s="4" customFormat="1" ht="51.95" customHeight="1" x14ac:dyDescent="0.2">
      <c r="A274" s="5">
        <v>0</v>
      </c>
      <c r="B274" s="6" t="s">
        <v>1801</v>
      </c>
      <c r="C274" s="7">
        <v>760</v>
      </c>
      <c r="D274" s="8" t="s">
        <v>1802</v>
      </c>
      <c r="E274" s="8" t="s">
        <v>1803</v>
      </c>
      <c r="F274" s="8" t="s">
        <v>1804</v>
      </c>
      <c r="G274" s="6" t="s">
        <v>88</v>
      </c>
      <c r="H274" s="6" t="s">
        <v>39</v>
      </c>
      <c r="I274" s="8" t="s">
        <v>1029</v>
      </c>
      <c r="J274" s="9">
        <v>1</v>
      </c>
      <c r="K274" s="9">
        <v>164</v>
      </c>
      <c r="L274" s="9">
        <v>2024</v>
      </c>
      <c r="M274" s="8" t="s">
        <v>1805</v>
      </c>
      <c r="N274" s="8" t="s">
        <v>41</v>
      </c>
      <c r="O274" s="8" t="s">
        <v>42</v>
      </c>
      <c r="P274" s="6" t="s">
        <v>92</v>
      </c>
      <c r="Q274" s="8" t="s">
        <v>123</v>
      </c>
      <c r="R274" s="10" t="s">
        <v>522</v>
      </c>
      <c r="S274" s="11" t="s">
        <v>1806</v>
      </c>
      <c r="T274" s="6" t="s">
        <v>184</v>
      </c>
      <c r="U274" s="14" t="str">
        <f>HYPERLINK("https://media.infra-m.ru/2108/2108587/cover/2108587.jpg", "Обложка")</f>
        <v>Обложка</v>
      </c>
      <c r="V274" s="14" t="str">
        <f>HYPERLINK("https://znanium.ru/catalog/product/2108587", "Ознакомиться")</f>
        <v>Ознакомиться</v>
      </c>
      <c r="W274" s="8" t="s">
        <v>73</v>
      </c>
      <c r="X274" s="6"/>
      <c r="Y274" s="6"/>
      <c r="Z274" s="6"/>
      <c r="AA274" s="6" t="s">
        <v>177</v>
      </c>
      <c r="AB274" s="8"/>
    </row>
    <row r="275" spans="1:28" s="4" customFormat="1" ht="51.95" customHeight="1" x14ac:dyDescent="0.2">
      <c r="A275" s="5">
        <v>0</v>
      </c>
      <c r="B275" s="6" t="s">
        <v>1807</v>
      </c>
      <c r="C275" s="13">
        <v>1200</v>
      </c>
      <c r="D275" s="8" t="s">
        <v>1808</v>
      </c>
      <c r="E275" s="8" t="s">
        <v>1778</v>
      </c>
      <c r="F275" s="8" t="s">
        <v>1809</v>
      </c>
      <c r="G275" s="6" t="s">
        <v>88</v>
      </c>
      <c r="H275" s="6" t="s">
        <v>110</v>
      </c>
      <c r="I275" s="8" t="s">
        <v>147</v>
      </c>
      <c r="J275" s="9">
        <v>1</v>
      </c>
      <c r="K275" s="9">
        <v>259</v>
      </c>
      <c r="L275" s="9">
        <v>2023</v>
      </c>
      <c r="M275" s="8" t="s">
        <v>1810</v>
      </c>
      <c r="N275" s="8" t="s">
        <v>41</v>
      </c>
      <c r="O275" s="8" t="s">
        <v>42</v>
      </c>
      <c r="P275" s="6" t="s">
        <v>92</v>
      </c>
      <c r="Q275" s="8" t="s">
        <v>123</v>
      </c>
      <c r="R275" s="10" t="s">
        <v>1811</v>
      </c>
      <c r="S275" s="11" t="s">
        <v>1812</v>
      </c>
      <c r="T275" s="6"/>
      <c r="U275" s="14" t="str">
        <f>HYPERLINK("https://media.infra-m.ru/2125/2125167/cover/2125167.jpg", "Обложка")</f>
        <v>Обложка</v>
      </c>
      <c r="V275" s="14" t="str">
        <f>HYPERLINK("https://znanium.ru/catalog/product/2125167", "Ознакомиться")</f>
        <v>Ознакомиться</v>
      </c>
      <c r="W275" s="8" t="s">
        <v>1813</v>
      </c>
      <c r="X275" s="6"/>
      <c r="Y275" s="6"/>
      <c r="Z275" s="6"/>
      <c r="AA275" s="6" t="s">
        <v>96</v>
      </c>
      <c r="AB275" s="8"/>
    </row>
    <row r="276" spans="1:28" s="4" customFormat="1" ht="51.95" customHeight="1" x14ac:dyDescent="0.2">
      <c r="A276" s="5">
        <v>0</v>
      </c>
      <c r="B276" s="6" t="s">
        <v>1814</v>
      </c>
      <c r="C276" s="13">
        <v>1574.9</v>
      </c>
      <c r="D276" s="8" t="s">
        <v>1815</v>
      </c>
      <c r="E276" s="8" t="s">
        <v>1778</v>
      </c>
      <c r="F276" s="8" t="s">
        <v>1816</v>
      </c>
      <c r="G276" s="6" t="s">
        <v>52</v>
      </c>
      <c r="H276" s="6" t="s">
        <v>39</v>
      </c>
      <c r="I276" s="8" t="s">
        <v>147</v>
      </c>
      <c r="J276" s="9">
        <v>1</v>
      </c>
      <c r="K276" s="9">
        <v>350</v>
      </c>
      <c r="L276" s="9">
        <v>2023</v>
      </c>
      <c r="M276" s="8" t="s">
        <v>1817</v>
      </c>
      <c r="N276" s="8" t="s">
        <v>41</v>
      </c>
      <c r="O276" s="8" t="s">
        <v>42</v>
      </c>
      <c r="P276" s="6" t="s">
        <v>113</v>
      </c>
      <c r="Q276" s="8" t="s">
        <v>123</v>
      </c>
      <c r="R276" s="10" t="s">
        <v>1818</v>
      </c>
      <c r="S276" s="11"/>
      <c r="T276" s="6"/>
      <c r="U276" s="14" t="str">
        <f>HYPERLINK("https://media.infra-m.ru/1978/1978084/cover/1978084.jpg", "Обложка")</f>
        <v>Обложка</v>
      </c>
      <c r="V276" s="14" t="str">
        <f>HYPERLINK("https://znanium.ru/catalog/product/1978084", "Ознакомиться")</f>
        <v>Ознакомиться</v>
      </c>
      <c r="W276" s="8" t="s">
        <v>425</v>
      </c>
      <c r="X276" s="6"/>
      <c r="Y276" s="6"/>
      <c r="Z276" s="6"/>
      <c r="AA276" s="6" t="s">
        <v>83</v>
      </c>
      <c r="AB276" s="8"/>
    </row>
    <row r="277" spans="1:28" s="4" customFormat="1" ht="51.95" customHeight="1" x14ac:dyDescent="0.2">
      <c r="A277" s="5">
        <v>0</v>
      </c>
      <c r="B277" s="6" t="s">
        <v>1819</v>
      </c>
      <c r="C277" s="13">
        <v>1794</v>
      </c>
      <c r="D277" s="8" t="s">
        <v>1820</v>
      </c>
      <c r="E277" s="8" t="s">
        <v>1821</v>
      </c>
      <c r="F277" s="8" t="s">
        <v>1822</v>
      </c>
      <c r="G277" s="6" t="s">
        <v>52</v>
      </c>
      <c r="H277" s="6" t="s">
        <v>79</v>
      </c>
      <c r="I277" s="8"/>
      <c r="J277" s="9">
        <v>1</v>
      </c>
      <c r="K277" s="9">
        <v>399</v>
      </c>
      <c r="L277" s="9">
        <v>2024</v>
      </c>
      <c r="M277" s="8" t="s">
        <v>1823</v>
      </c>
      <c r="N277" s="8" t="s">
        <v>41</v>
      </c>
      <c r="O277" s="8" t="s">
        <v>42</v>
      </c>
      <c r="P277" s="6" t="s">
        <v>92</v>
      </c>
      <c r="Q277" s="8" t="s">
        <v>123</v>
      </c>
      <c r="R277" s="10" t="s">
        <v>1824</v>
      </c>
      <c r="S277" s="11"/>
      <c r="T277" s="6"/>
      <c r="U277" s="14" t="str">
        <f>HYPERLINK("https://media.infra-m.ru/2058/2058771/cover/2058771.jpg", "Обложка")</f>
        <v>Обложка</v>
      </c>
      <c r="V277" s="14" t="str">
        <f>HYPERLINK("https://znanium.ru/catalog/product/2058771", "Ознакомиться")</f>
        <v>Ознакомиться</v>
      </c>
      <c r="W277" s="8" t="s">
        <v>1825</v>
      </c>
      <c r="X277" s="6"/>
      <c r="Y277" s="6"/>
      <c r="Z277" s="6"/>
      <c r="AA277" s="6" t="s">
        <v>666</v>
      </c>
      <c r="AB277" s="8"/>
    </row>
    <row r="278" spans="1:28" s="4" customFormat="1" ht="51.95" customHeight="1" x14ac:dyDescent="0.2">
      <c r="A278" s="5">
        <v>0</v>
      </c>
      <c r="B278" s="6" t="s">
        <v>1826</v>
      </c>
      <c r="C278" s="13">
        <v>1914</v>
      </c>
      <c r="D278" s="8" t="s">
        <v>1827</v>
      </c>
      <c r="E278" s="8" t="s">
        <v>1828</v>
      </c>
      <c r="F278" s="8" t="s">
        <v>1829</v>
      </c>
      <c r="G278" s="6" t="s">
        <v>88</v>
      </c>
      <c r="H278" s="6" t="s">
        <v>39</v>
      </c>
      <c r="I278" s="8" t="s">
        <v>131</v>
      </c>
      <c r="J278" s="9">
        <v>1</v>
      </c>
      <c r="K278" s="9">
        <v>369</v>
      </c>
      <c r="L278" s="9">
        <v>2025</v>
      </c>
      <c r="M278" s="8" t="s">
        <v>1830</v>
      </c>
      <c r="N278" s="8" t="s">
        <v>41</v>
      </c>
      <c r="O278" s="8" t="s">
        <v>42</v>
      </c>
      <c r="P278" s="6" t="s">
        <v>113</v>
      </c>
      <c r="Q278" s="8" t="s">
        <v>579</v>
      </c>
      <c r="R278" s="10" t="s">
        <v>1831</v>
      </c>
      <c r="S278" s="11" t="s">
        <v>1832</v>
      </c>
      <c r="T278" s="6"/>
      <c r="U278" s="14" t="str">
        <f>HYPERLINK("https://media.infra-m.ru/2192/2192942/cover/2192942.jpg", "Обложка")</f>
        <v>Обложка</v>
      </c>
      <c r="V278" s="14" t="str">
        <f>HYPERLINK("https://znanium.ru/catalog/product/2008762", "Ознакомиться")</f>
        <v>Ознакомиться</v>
      </c>
      <c r="W278" s="8" t="s">
        <v>1833</v>
      </c>
      <c r="X278" s="6"/>
      <c r="Y278" s="6"/>
      <c r="Z278" s="6"/>
      <c r="AA278" s="6" t="s">
        <v>1834</v>
      </c>
      <c r="AB278" s="8"/>
    </row>
    <row r="279" spans="1:28" s="4" customFormat="1" ht="51.95" customHeight="1" x14ac:dyDescent="0.2">
      <c r="A279" s="5">
        <v>0</v>
      </c>
      <c r="B279" s="6" t="s">
        <v>1835</v>
      </c>
      <c r="C279" s="13">
        <v>1330</v>
      </c>
      <c r="D279" s="8" t="s">
        <v>1836</v>
      </c>
      <c r="E279" s="8" t="s">
        <v>1837</v>
      </c>
      <c r="F279" s="8" t="s">
        <v>643</v>
      </c>
      <c r="G279" s="6" t="s">
        <v>88</v>
      </c>
      <c r="H279" s="6" t="s">
        <v>39</v>
      </c>
      <c r="I279" s="8" t="s">
        <v>131</v>
      </c>
      <c r="J279" s="9">
        <v>1</v>
      </c>
      <c r="K279" s="9">
        <v>288</v>
      </c>
      <c r="L279" s="9">
        <v>2024</v>
      </c>
      <c r="M279" s="8" t="s">
        <v>1838</v>
      </c>
      <c r="N279" s="8" t="s">
        <v>41</v>
      </c>
      <c r="O279" s="8" t="s">
        <v>42</v>
      </c>
      <c r="P279" s="6" t="s">
        <v>113</v>
      </c>
      <c r="Q279" s="8" t="s">
        <v>123</v>
      </c>
      <c r="R279" s="10" t="s">
        <v>1839</v>
      </c>
      <c r="S279" s="11" t="s">
        <v>1840</v>
      </c>
      <c r="T279" s="6"/>
      <c r="U279" s="14" t="str">
        <f>HYPERLINK("https://media.infra-m.ru/2084/2084531/cover/2084531.jpg", "Обложка")</f>
        <v>Обложка</v>
      </c>
      <c r="V279" s="14" t="str">
        <f>HYPERLINK("https://znanium.ru/catalog/product/2084531", "Ознакомиться")</f>
        <v>Ознакомиться</v>
      </c>
      <c r="W279" s="8" t="s">
        <v>524</v>
      </c>
      <c r="X279" s="6"/>
      <c r="Y279" s="6"/>
      <c r="Z279" s="6"/>
      <c r="AA279" s="6" t="s">
        <v>1153</v>
      </c>
      <c r="AB279" s="8"/>
    </row>
    <row r="280" spans="1:28" s="4" customFormat="1" ht="51.95" customHeight="1" x14ac:dyDescent="0.2">
      <c r="A280" s="5">
        <v>0</v>
      </c>
      <c r="B280" s="6" t="s">
        <v>1841</v>
      </c>
      <c r="C280" s="13">
        <v>1004.9</v>
      </c>
      <c r="D280" s="8" t="s">
        <v>1842</v>
      </c>
      <c r="E280" s="8" t="s">
        <v>1843</v>
      </c>
      <c r="F280" s="8" t="s">
        <v>1829</v>
      </c>
      <c r="G280" s="6" t="s">
        <v>52</v>
      </c>
      <c r="H280" s="6" t="s">
        <v>39</v>
      </c>
      <c r="I280" s="8" t="s">
        <v>147</v>
      </c>
      <c r="J280" s="9">
        <v>1</v>
      </c>
      <c r="K280" s="9">
        <v>344</v>
      </c>
      <c r="L280" s="9">
        <v>2017</v>
      </c>
      <c r="M280" s="8" t="s">
        <v>1844</v>
      </c>
      <c r="N280" s="8" t="s">
        <v>41</v>
      </c>
      <c r="O280" s="8" t="s">
        <v>42</v>
      </c>
      <c r="P280" s="6" t="s">
        <v>113</v>
      </c>
      <c r="Q280" s="8" t="s">
        <v>123</v>
      </c>
      <c r="R280" s="10" t="s">
        <v>1831</v>
      </c>
      <c r="S280" s="11" t="s">
        <v>1845</v>
      </c>
      <c r="T280" s="6"/>
      <c r="U280" s="14" t="str">
        <f>HYPERLINK("https://media.infra-m.ru/0895/0895221/cover/895221.jpg", "Обложка")</f>
        <v>Обложка</v>
      </c>
      <c r="V280" s="14" t="str">
        <f>HYPERLINK("https://znanium.ru/catalog/product/2008762", "Ознакомиться")</f>
        <v>Ознакомиться</v>
      </c>
      <c r="W280" s="8" t="s">
        <v>1833</v>
      </c>
      <c r="X280" s="6"/>
      <c r="Y280" s="6"/>
      <c r="Z280" s="6"/>
      <c r="AA280" s="6" t="s">
        <v>1846</v>
      </c>
      <c r="AB280" s="8"/>
    </row>
    <row r="281" spans="1:28" s="4" customFormat="1" ht="51.95" customHeight="1" x14ac:dyDescent="0.2">
      <c r="A281" s="5">
        <v>0</v>
      </c>
      <c r="B281" s="6" t="s">
        <v>1847</v>
      </c>
      <c r="C281" s="13">
        <v>1914</v>
      </c>
      <c r="D281" s="8" t="s">
        <v>1848</v>
      </c>
      <c r="E281" s="8" t="s">
        <v>1849</v>
      </c>
      <c r="F281" s="8" t="s">
        <v>1822</v>
      </c>
      <c r="G281" s="6" t="s">
        <v>52</v>
      </c>
      <c r="H281" s="6" t="s">
        <v>79</v>
      </c>
      <c r="I281" s="8"/>
      <c r="J281" s="9">
        <v>8</v>
      </c>
      <c r="K281" s="9">
        <v>416</v>
      </c>
      <c r="L281" s="9">
        <v>2024</v>
      </c>
      <c r="M281" s="8" t="s">
        <v>1850</v>
      </c>
      <c r="N281" s="8" t="s">
        <v>41</v>
      </c>
      <c r="O281" s="8" t="s">
        <v>42</v>
      </c>
      <c r="P281" s="6" t="s">
        <v>92</v>
      </c>
      <c r="Q281" s="8" t="s">
        <v>123</v>
      </c>
      <c r="R281" s="10" t="s">
        <v>1818</v>
      </c>
      <c r="S281" s="11"/>
      <c r="T281" s="6"/>
      <c r="U281" s="14" t="str">
        <f>HYPERLINK("https://media.infra-m.ru/2091/2091932/cover/2091932.jpg", "Обложка")</f>
        <v>Обложка</v>
      </c>
      <c r="V281" s="14" t="str">
        <f>HYPERLINK("https://znanium.ru/catalog/product/2091932", "Ознакомиться")</f>
        <v>Ознакомиться</v>
      </c>
      <c r="W281" s="8" t="s">
        <v>1825</v>
      </c>
      <c r="X281" s="6"/>
      <c r="Y281" s="6"/>
      <c r="Z281" s="6"/>
      <c r="AA281" s="6" t="s">
        <v>83</v>
      </c>
      <c r="AB281" s="8"/>
    </row>
    <row r="282" spans="1:28" s="4" customFormat="1" ht="51.95" customHeight="1" x14ac:dyDescent="0.2">
      <c r="A282" s="5">
        <v>0</v>
      </c>
      <c r="B282" s="6" t="s">
        <v>1851</v>
      </c>
      <c r="C282" s="7">
        <v>964.9</v>
      </c>
      <c r="D282" s="8" t="s">
        <v>1852</v>
      </c>
      <c r="E282" s="8" t="s">
        <v>1849</v>
      </c>
      <c r="F282" s="8" t="s">
        <v>1853</v>
      </c>
      <c r="G282" s="6" t="s">
        <v>52</v>
      </c>
      <c r="H282" s="6" t="s">
        <v>110</v>
      </c>
      <c r="I282" s="8" t="s">
        <v>147</v>
      </c>
      <c r="J282" s="9">
        <v>1</v>
      </c>
      <c r="K282" s="9">
        <v>267</v>
      </c>
      <c r="L282" s="9">
        <v>2021</v>
      </c>
      <c r="M282" s="8" t="s">
        <v>1854</v>
      </c>
      <c r="N282" s="8" t="s">
        <v>41</v>
      </c>
      <c r="O282" s="8" t="s">
        <v>42</v>
      </c>
      <c r="P282" s="6" t="s">
        <v>92</v>
      </c>
      <c r="Q282" s="8" t="s">
        <v>123</v>
      </c>
      <c r="R282" s="10" t="s">
        <v>1818</v>
      </c>
      <c r="S282" s="11" t="s">
        <v>1855</v>
      </c>
      <c r="T282" s="6"/>
      <c r="U282" s="14" t="str">
        <f>HYPERLINK("https://media.infra-m.ru/1352/1352407/cover/1352407.jpg", "Обложка")</f>
        <v>Обложка</v>
      </c>
      <c r="V282" s="14" t="str">
        <f>HYPERLINK("https://znanium.ru/catalog/product/1352407", "Ознакомиться")</f>
        <v>Ознакомиться</v>
      </c>
      <c r="W282" s="8" t="s">
        <v>73</v>
      </c>
      <c r="X282" s="6"/>
      <c r="Y282" s="6"/>
      <c r="Z282" s="6"/>
      <c r="AA282" s="6" t="s">
        <v>217</v>
      </c>
      <c r="AB282" s="8"/>
    </row>
    <row r="283" spans="1:28" s="4" customFormat="1" ht="51.95" customHeight="1" x14ac:dyDescent="0.2">
      <c r="A283" s="5">
        <v>0</v>
      </c>
      <c r="B283" s="6" t="s">
        <v>1856</v>
      </c>
      <c r="C283" s="7">
        <v>254.9</v>
      </c>
      <c r="D283" s="8" t="s">
        <v>1857</v>
      </c>
      <c r="E283" s="8" t="s">
        <v>1849</v>
      </c>
      <c r="F283" s="8" t="s">
        <v>1858</v>
      </c>
      <c r="G283" s="6" t="s">
        <v>38</v>
      </c>
      <c r="H283" s="6" t="s">
        <v>110</v>
      </c>
      <c r="I283" s="8" t="s">
        <v>1859</v>
      </c>
      <c r="J283" s="9">
        <v>1</v>
      </c>
      <c r="K283" s="9">
        <v>128</v>
      </c>
      <c r="L283" s="9">
        <v>2019</v>
      </c>
      <c r="M283" s="8" t="s">
        <v>1860</v>
      </c>
      <c r="N283" s="8" t="s">
        <v>41</v>
      </c>
      <c r="O283" s="8" t="s">
        <v>42</v>
      </c>
      <c r="P283" s="6" t="s">
        <v>92</v>
      </c>
      <c r="Q283" s="8" t="s">
        <v>123</v>
      </c>
      <c r="R283" s="10" t="s">
        <v>546</v>
      </c>
      <c r="S283" s="11" t="s">
        <v>1861</v>
      </c>
      <c r="T283" s="6"/>
      <c r="U283" s="14" t="str">
        <f>HYPERLINK("https://media.infra-m.ru/1019/1019528/cover/1019528.jpg", "Обложка")</f>
        <v>Обложка</v>
      </c>
      <c r="V283" s="14" t="str">
        <f>HYPERLINK("https://znanium.ru/catalog/product/1019528", "Ознакомиться")</f>
        <v>Ознакомиться</v>
      </c>
      <c r="W283" s="8" t="s">
        <v>46</v>
      </c>
      <c r="X283" s="6"/>
      <c r="Y283" s="6"/>
      <c r="Z283" s="6"/>
      <c r="AA283" s="6" t="s">
        <v>1101</v>
      </c>
      <c r="AB283" s="8"/>
    </row>
    <row r="284" spans="1:28" s="4" customFormat="1" ht="51.95" customHeight="1" x14ac:dyDescent="0.2">
      <c r="A284" s="5">
        <v>0</v>
      </c>
      <c r="B284" s="6" t="s">
        <v>1862</v>
      </c>
      <c r="C284" s="13">
        <v>1654.9</v>
      </c>
      <c r="D284" s="8" t="s">
        <v>1863</v>
      </c>
      <c r="E284" s="8" t="s">
        <v>1849</v>
      </c>
      <c r="F284" s="8" t="s">
        <v>1864</v>
      </c>
      <c r="G284" s="6" t="s">
        <v>52</v>
      </c>
      <c r="H284" s="6" t="s">
        <v>154</v>
      </c>
      <c r="I284" s="8" t="s">
        <v>131</v>
      </c>
      <c r="J284" s="9">
        <v>1</v>
      </c>
      <c r="K284" s="9">
        <v>368</v>
      </c>
      <c r="L284" s="9">
        <v>2023</v>
      </c>
      <c r="M284" s="8" t="s">
        <v>1865</v>
      </c>
      <c r="N284" s="8" t="s">
        <v>41</v>
      </c>
      <c r="O284" s="8" t="s">
        <v>42</v>
      </c>
      <c r="P284" s="6" t="s">
        <v>92</v>
      </c>
      <c r="Q284" s="8" t="s">
        <v>123</v>
      </c>
      <c r="R284" s="10" t="s">
        <v>1866</v>
      </c>
      <c r="S284" s="11" t="s">
        <v>1867</v>
      </c>
      <c r="T284" s="6"/>
      <c r="U284" s="14" t="str">
        <f>HYPERLINK("https://media.infra-m.ru/1913/1913685/cover/1913685.jpg", "Обложка")</f>
        <v>Обложка</v>
      </c>
      <c r="V284" s="14" t="str">
        <f>HYPERLINK("https://znanium.ru/catalog/product/1913685", "Ознакомиться")</f>
        <v>Ознакомиться</v>
      </c>
      <c r="W284" s="8" t="s">
        <v>524</v>
      </c>
      <c r="X284" s="6"/>
      <c r="Y284" s="6"/>
      <c r="Z284" s="6"/>
      <c r="AA284" s="6" t="s">
        <v>169</v>
      </c>
      <c r="AB284" s="8"/>
    </row>
    <row r="285" spans="1:28" s="4" customFormat="1" ht="44.1" customHeight="1" x14ac:dyDescent="0.2">
      <c r="A285" s="5">
        <v>0</v>
      </c>
      <c r="B285" s="6" t="s">
        <v>1868</v>
      </c>
      <c r="C285" s="7">
        <v>54.9</v>
      </c>
      <c r="D285" s="8" t="s">
        <v>1869</v>
      </c>
      <c r="E285" s="8" t="s">
        <v>1849</v>
      </c>
      <c r="F285" s="8"/>
      <c r="G285" s="6" t="s">
        <v>38</v>
      </c>
      <c r="H285" s="6" t="s">
        <v>110</v>
      </c>
      <c r="I285" s="8" t="s">
        <v>753</v>
      </c>
      <c r="J285" s="9">
        <v>1</v>
      </c>
      <c r="K285" s="9">
        <v>96</v>
      </c>
      <c r="L285" s="9">
        <v>2016</v>
      </c>
      <c r="M285" s="8" t="s">
        <v>1870</v>
      </c>
      <c r="N285" s="8" t="s">
        <v>41</v>
      </c>
      <c r="O285" s="8" t="s">
        <v>42</v>
      </c>
      <c r="P285" s="6" t="s">
        <v>755</v>
      </c>
      <c r="Q285" s="8" t="s">
        <v>123</v>
      </c>
      <c r="R285" s="10" t="s">
        <v>546</v>
      </c>
      <c r="S285" s="11"/>
      <c r="T285" s="6"/>
      <c r="U285" s="12"/>
      <c r="V285" s="14" t="str">
        <f>HYPERLINK("https://znanium.ru/catalog/product/217864", "Ознакомиться")</f>
        <v>Ознакомиться</v>
      </c>
      <c r="W285" s="8"/>
      <c r="X285" s="6"/>
      <c r="Y285" s="6"/>
      <c r="Z285" s="6"/>
      <c r="AA285" s="6" t="s">
        <v>1101</v>
      </c>
      <c r="AB285" s="8"/>
    </row>
    <row r="286" spans="1:28" s="4" customFormat="1" ht="51.95" customHeight="1" x14ac:dyDescent="0.2">
      <c r="A286" s="5">
        <v>0</v>
      </c>
      <c r="B286" s="6" t="s">
        <v>1871</v>
      </c>
      <c r="C286" s="13">
        <v>2240</v>
      </c>
      <c r="D286" s="8" t="s">
        <v>1872</v>
      </c>
      <c r="E286" s="8" t="s">
        <v>1873</v>
      </c>
      <c r="F286" s="8" t="s">
        <v>1874</v>
      </c>
      <c r="G286" s="6" t="s">
        <v>52</v>
      </c>
      <c r="H286" s="6" t="s">
        <v>79</v>
      </c>
      <c r="I286" s="8" t="s">
        <v>621</v>
      </c>
      <c r="J286" s="9">
        <v>1</v>
      </c>
      <c r="K286" s="9">
        <v>448</v>
      </c>
      <c r="L286" s="9">
        <v>2025</v>
      </c>
      <c r="M286" s="8" t="s">
        <v>1875</v>
      </c>
      <c r="N286" s="8" t="s">
        <v>41</v>
      </c>
      <c r="O286" s="8" t="s">
        <v>42</v>
      </c>
      <c r="P286" s="6" t="s">
        <v>113</v>
      </c>
      <c r="Q286" s="8" t="s">
        <v>123</v>
      </c>
      <c r="R286" s="10" t="s">
        <v>1876</v>
      </c>
      <c r="S286" s="11" t="s">
        <v>1877</v>
      </c>
      <c r="T286" s="6" t="s">
        <v>184</v>
      </c>
      <c r="U286" s="14" t="str">
        <f>HYPERLINK("https://media.infra-m.ru/2192/2192095/cover/2192095.jpg", "Обложка")</f>
        <v>Обложка</v>
      </c>
      <c r="V286" s="14" t="str">
        <f>HYPERLINK("https://znanium.ru/catalog/product/2091899", "Ознакомиться")</f>
        <v>Ознакомиться</v>
      </c>
      <c r="W286" s="8" t="s">
        <v>82</v>
      </c>
      <c r="X286" s="6"/>
      <c r="Y286" s="6"/>
      <c r="Z286" s="6"/>
      <c r="AA286" s="6" t="s">
        <v>105</v>
      </c>
      <c r="AB286" s="8"/>
    </row>
    <row r="287" spans="1:28" s="4" customFormat="1" ht="42" customHeight="1" x14ac:dyDescent="0.2">
      <c r="A287" s="5">
        <v>0</v>
      </c>
      <c r="B287" s="6" t="s">
        <v>1878</v>
      </c>
      <c r="C287" s="7">
        <v>554</v>
      </c>
      <c r="D287" s="8" t="s">
        <v>1879</v>
      </c>
      <c r="E287" s="8" t="s">
        <v>1880</v>
      </c>
      <c r="F287" s="8" t="s">
        <v>1881</v>
      </c>
      <c r="G287" s="6" t="s">
        <v>38</v>
      </c>
      <c r="H287" s="6" t="s">
        <v>39</v>
      </c>
      <c r="I287" s="8" t="s">
        <v>101</v>
      </c>
      <c r="J287" s="9">
        <v>1</v>
      </c>
      <c r="K287" s="9">
        <v>121</v>
      </c>
      <c r="L287" s="9">
        <v>2024</v>
      </c>
      <c r="M287" s="8" t="s">
        <v>1882</v>
      </c>
      <c r="N287" s="8" t="s">
        <v>41</v>
      </c>
      <c r="O287" s="8" t="s">
        <v>42</v>
      </c>
      <c r="P287" s="6" t="s">
        <v>55</v>
      </c>
      <c r="Q287" s="8" t="s">
        <v>44</v>
      </c>
      <c r="R287" s="10" t="s">
        <v>522</v>
      </c>
      <c r="S287" s="11"/>
      <c r="T287" s="6"/>
      <c r="U287" s="14" t="str">
        <f>HYPERLINK("https://media.infra-m.ru/2109/2109534/cover/2109534.jpg", "Обложка")</f>
        <v>Обложка</v>
      </c>
      <c r="V287" s="14" t="str">
        <f>HYPERLINK("https://znanium.ru/catalog/product/2109534", "Ознакомиться")</f>
        <v>Ознакомиться</v>
      </c>
      <c r="W287" s="8" t="s">
        <v>1883</v>
      </c>
      <c r="X287" s="6"/>
      <c r="Y287" s="6"/>
      <c r="Z287" s="6"/>
      <c r="AA287" s="6" t="s">
        <v>96</v>
      </c>
      <c r="AB287" s="8"/>
    </row>
    <row r="288" spans="1:28" s="4" customFormat="1" ht="42" customHeight="1" x14ac:dyDescent="0.2">
      <c r="A288" s="5">
        <v>0</v>
      </c>
      <c r="B288" s="6" t="s">
        <v>1884</v>
      </c>
      <c r="C288" s="7">
        <v>814.9</v>
      </c>
      <c r="D288" s="8" t="s">
        <v>1885</v>
      </c>
      <c r="E288" s="8" t="s">
        <v>1886</v>
      </c>
      <c r="F288" s="8" t="s">
        <v>1887</v>
      </c>
      <c r="G288" s="6" t="s">
        <v>38</v>
      </c>
      <c r="H288" s="6" t="s">
        <v>79</v>
      </c>
      <c r="I288" s="8" t="s">
        <v>621</v>
      </c>
      <c r="J288" s="9">
        <v>1</v>
      </c>
      <c r="K288" s="9">
        <v>304</v>
      </c>
      <c r="L288" s="9">
        <v>2018</v>
      </c>
      <c r="M288" s="8" t="s">
        <v>1888</v>
      </c>
      <c r="N288" s="8" t="s">
        <v>41</v>
      </c>
      <c r="O288" s="8" t="s">
        <v>42</v>
      </c>
      <c r="P288" s="6" t="s">
        <v>92</v>
      </c>
      <c r="Q288" s="8" t="s">
        <v>123</v>
      </c>
      <c r="R288" s="10" t="s">
        <v>1889</v>
      </c>
      <c r="S288" s="11"/>
      <c r="T288" s="6"/>
      <c r="U288" s="14" t="str">
        <f>HYPERLINK("https://media.infra-m.ru/0959/0959993/cover/959993.jpg", "Обложка")</f>
        <v>Обложка</v>
      </c>
      <c r="V288" s="14" t="str">
        <f>HYPERLINK("https://znanium.ru/catalog/product/959993", "Ознакомиться")</f>
        <v>Ознакомиться</v>
      </c>
      <c r="W288" s="8" t="s">
        <v>615</v>
      </c>
      <c r="X288" s="6"/>
      <c r="Y288" s="6"/>
      <c r="Z288" s="6"/>
      <c r="AA288" s="6" t="s">
        <v>336</v>
      </c>
      <c r="AB288" s="8"/>
    </row>
    <row r="289" spans="1:28" s="4" customFormat="1" ht="51.95" customHeight="1" x14ac:dyDescent="0.2">
      <c r="A289" s="5">
        <v>0</v>
      </c>
      <c r="B289" s="6" t="s">
        <v>1890</v>
      </c>
      <c r="C289" s="7">
        <v>920</v>
      </c>
      <c r="D289" s="8" t="s">
        <v>1891</v>
      </c>
      <c r="E289" s="8" t="s">
        <v>1892</v>
      </c>
      <c r="F289" s="8" t="s">
        <v>1893</v>
      </c>
      <c r="G289" s="6" t="s">
        <v>38</v>
      </c>
      <c r="H289" s="6" t="s">
        <v>110</v>
      </c>
      <c r="I289" s="8"/>
      <c r="J289" s="9">
        <v>1</v>
      </c>
      <c r="K289" s="9">
        <v>203</v>
      </c>
      <c r="L289" s="9">
        <v>2023</v>
      </c>
      <c r="M289" s="8" t="s">
        <v>1894</v>
      </c>
      <c r="N289" s="8" t="s">
        <v>41</v>
      </c>
      <c r="O289" s="8" t="s">
        <v>716</v>
      </c>
      <c r="P289" s="6" t="s">
        <v>113</v>
      </c>
      <c r="Q289" s="8" t="s">
        <v>123</v>
      </c>
      <c r="R289" s="10" t="s">
        <v>1895</v>
      </c>
      <c r="S289" s="11"/>
      <c r="T289" s="6"/>
      <c r="U289" s="14" t="str">
        <f>HYPERLINK("https://media.infra-m.ru/1048/1048326/cover/1048326.jpg", "Обложка")</f>
        <v>Обложка</v>
      </c>
      <c r="V289" s="14" t="str">
        <f>HYPERLINK("https://znanium.ru/catalog/product/1048326", "Ознакомиться")</f>
        <v>Ознакомиться</v>
      </c>
      <c r="W289" s="8" t="s">
        <v>1896</v>
      </c>
      <c r="X289" s="6"/>
      <c r="Y289" s="6"/>
      <c r="Z289" s="6"/>
      <c r="AA289" s="6" t="s">
        <v>96</v>
      </c>
      <c r="AB289" s="8"/>
    </row>
    <row r="290" spans="1:28" s="4" customFormat="1" ht="42" customHeight="1" x14ac:dyDescent="0.2">
      <c r="A290" s="5">
        <v>0</v>
      </c>
      <c r="B290" s="6" t="s">
        <v>1897</v>
      </c>
      <c r="C290" s="13">
        <v>1134</v>
      </c>
      <c r="D290" s="8" t="s">
        <v>1898</v>
      </c>
      <c r="E290" s="8" t="s">
        <v>1899</v>
      </c>
      <c r="F290" s="8" t="s">
        <v>1900</v>
      </c>
      <c r="G290" s="6" t="s">
        <v>38</v>
      </c>
      <c r="H290" s="6" t="s">
        <v>39</v>
      </c>
      <c r="I290" s="8" t="s">
        <v>53</v>
      </c>
      <c r="J290" s="9">
        <v>1</v>
      </c>
      <c r="K290" s="9">
        <v>219</v>
      </c>
      <c r="L290" s="9">
        <v>2025</v>
      </c>
      <c r="M290" s="8" t="s">
        <v>1901</v>
      </c>
      <c r="N290" s="8" t="s">
        <v>41</v>
      </c>
      <c r="O290" s="8" t="s">
        <v>42</v>
      </c>
      <c r="P290" s="6" t="s">
        <v>55</v>
      </c>
      <c r="Q290" s="8" t="s">
        <v>44</v>
      </c>
      <c r="R290" s="10" t="s">
        <v>1902</v>
      </c>
      <c r="S290" s="11"/>
      <c r="T290" s="6"/>
      <c r="U290" s="14" t="str">
        <f>HYPERLINK("https://media.infra-m.ru/2193/2193174/cover/2193174.jpg", "Обложка")</f>
        <v>Обложка</v>
      </c>
      <c r="V290" s="14" t="str">
        <f>HYPERLINK("https://znanium.ru/catalog/product/2061202", "Ознакомиться")</f>
        <v>Ознакомиться</v>
      </c>
      <c r="W290" s="8" t="s">
        <v>73</v>
      </c>
      <c r="X290" s="6"/>
      <c r="Y290" s="6"/>
      <c r="Z290" s="6"/>
      <c r="AA290" s="6" t="s">
        <v>749</v>
      </c>
      <c r="AB290" s="8"/>
    </row>
    <row r="291" spans="1:28" s="4" customFormat="1" ht="44.1" customHeight="1" x14ac:dyDescent="0.2">
      <c r="A291" s="5">
        <v>0</v>
      </c>
      <c r="B291" s="6" t="s">
        <v>1903</v>
      </c>
      <c r="C291" s="13">
        <v>1164.9000000000001</v>
      </c>
      <c r="D291" s="8" t="s">
        <v>1904</v>
      </c>
      <c r="E291" s="8" t="s">
        <v>1905</v>
      </c>
      <c r="F291" s="8" t="s">
        <v>1906</v>
      </c>
      <c r="G291" s="6" t="s">
        <v>52</v>
      </c>
      <c r="H291" s="6" t="s">
        <v>39</v>
      </c>
      <c r="I291" s="8" t="s">
        <v>1171</v>
      </c>
      <c r="J291" s="9">
        <v>1</v>
      </c>
      <c r="K291" s="9">
        <v>259</v>
      </c>
      <c r="L291" s="9">
        <v>2023</v>
      </c>
      <c r="M291" s="8" t="s">
        <v>1907</v>
      </c>
      <c r="N291" s="8" t="s">
        <v>41</v>
      </c>
      <c r="O291" s="8" t="s">
        <v>42</v>
      </c>
      <c r="P291" s="6" t="s">
        <v>55</v>
      </c>
      <c r="Q291" s="8" t="s">
        <v>44</v>
      </c>
      <c r="R291" s="10" t="s">
        <v>432</v>
      </c>
      <c r="S291" s="11"/>
      <c r="T291" s="6"/>
      <c r="U291" s="14" t="str">
        <f>HYPERLINK("https://media.infra-m.ru/2006/2006869/cover/2006869.jpg", "Обложка")</f>
        <v>Обложка</v>
      </c>
      <c r="V291" s="12"/>
      <c r="W291" s="8" t="s">
        <v>1174</v>
      </c>
      <c r="X291" s="6"/>
      <c r="Y291" s="6"/>
      <c r="Z291" s="6"/>
      <c r="AA291" s="6" t="s">
        <v>388</v>
      </c>
      <c r="AB291" s="8"/>
    </row>
    <row r="292" spans="1:28" s="4" customFormat="1" ht="51.95" customHeight="1" x14ac:dyDescent="0.2">
      <c r="A292" s="5">
        <v>0</v>
      </c>
      <c r="B292" s="6" t="s">
        <v>1908</v>
      </c>
      <c r="C292" s="7">
        <v>890</v>
      </c>
      <c r="D292" s="8" t="s">
        <v>1909</v>
      </c>
      <c r="E292" s="8" t="s">
        <v>1910</v>
      </c>
      <c r="F292" s="8" t="s">
        <v>1911</v>
      </c>
      <c r="G292" s="6" t="s">
        <v>38</v>
      </c>
      <c r="H292" s="6" t="s">
        <v>39</v>
      </c>
      <c r="I292" s="8" t="s">
        <v>101</v>
      </c>
      <c r="J292" s="9">
        <v>1</v>
      </c>
      <c r="K292" s="9">
        <v>243</v>
      </c>
      <c r="L292" s="9">
        <v>2021</v>
      </c>
      <c r="M292" s="8" t="s">
        <v>1912</v>
      </c>
      <c r="N292" s="8" t="s">
        <v>41</v>
      </c>
      <c r="O292" s="8" t="s">
        <v>42</v>
      </c>
      <c r="P292" s="6" t="s">
        <v>55</v>
      </c>
      <c r="Q292" s="8" t="s">
        <v>44</v>
      </c>
      <c r="R292" s="10" t="s">
        <v>1913</v>
      </c>
      <c r="S292" s="11"/>
      <c r="T292" s="6"/>
      <c r="U292" s="14" t="str">
        <f>HYPERLINK("https://media.infra-m.ru/1090/1090340/cover/1090340.jpg", "Обложка")</f>
        <v>Обложка</v>
      </c>
      <c r="V292" s="14" t="str">
        <f>HYPERLINK("https://znanium.ru/catalog/product/1090340", "Ознакомиться")</f>
        <v>Ознакомиться</v>
      </c>
      <c r="W292" s="8" t="s">
        <v>1563</v>
      </c>
      <c r="X292" s="6"/>
      <c r="Y292" s="6"/>
      <c r="Z292" s="6"/>
      <c r="AA292" s="6" t="s">
        <v>240</v>
      </c>
      <c r="AB292" s="8"/>
    </row>
    <row r="293" spans="1:28" s="4" customFormat="1" ht="42" customHeight="1" x14ac:dyDescent="0.2">
      <c r="A293" s="5">
        <v>0</v>
      </c>
      <c r="B293" s="6" t="s">
        <v>1914</v>
      </c>
      <c r="C293" s="7">
        <v>890</v>
      </c>
      <c r="D293" s="8" t="s">
        <v>1915</v>
      </c>
      <c r="E293" s="8" t="s">
        <v>1916</v>
      </c>
      <c r="F293" s="8" t="s">
        <v>1917</v>
      </c>
      <c r="G293" s="6" t="s">
        <v>38</v>
      </c>
      <c r="H293" s="6" t="s">
        <v>39</v>
      </c>
      <c r="I293" s="8" t="s">
        <v>101</v>
      </c>
      <c r="J293" s="9">
        <v>1</v>
      </c>
      <c r="K293" s="9">
        <v>185</v>
      </c>
      <c r="L293" s="9">
        <v>2023</v>
      </c>
      <c r="M293" s="8" t="s">
        <v>1918</v>
      </c>
      <c r="N293" s="8" t="s">
        <v>600</v>
      </c>
      <c r="O293" s="8" t="s">
        <v>601</v>
      </c>
      <c r="P293" s="6" t="s">
        <v>55</v>
      </c>
      <c r="Q293" s="8" t="s">
        <v>44</v>
      </c>
      <c r="R293" s="10" t="s">
        <v>1919</v>
      </c>
      <c r="S293" s="11"/>
      <c r="T293" s="6"/>
      <c r="U293" s="14" t="str">
        <f>HYPERLINK("https://media.infra-m.ru/2032/2032491/cover/2032491.jpg", "Обложка")</f>
        <v>Обложка</v>
      </c>
      <c r="V293" s="14" t="str">
        <f>HYPERLINK("https://znanium.ru/catalog/product/2032491", "Ознакомиться")</f>
        <v>Ознакомиться</v>
      </c>
      <c r="W293" s="8" t="s">
        <v>1920</v>
      </c>
      <c r="X293" s="6"/>
      <c r="Y293" s="6"/>
      <c r="Z293" s="6"/>
      <c r="AA293" s="6" t="s">
        <v>96</v>
      </c>
      <c r="AB293" s="8"/>
    </row>
    <row r="294" spans="1:28" s="4" customFormat="1" ht="51.95" customHeight="1" x14ac:dyDescent="0.2">
      <c r="A294" s="5">
        <v>0</v>
      </c>
      <c r="B294" s="6" t="s">
        <v>1921</v>
      </c>
      <c r="C294" s="13">
        <v>1254</v>
      </c>
      <c r="D294" s="8" t="s">
        <v>1922</v>
      </c>
      <c r="E294" s="8" t="s">
        <v>1923</v>
      </c>
      <c r="F294" s="8" t="s">
        <v>1924</v>
      </c>
      <c r="G294" s="6" t="s">
        <v>52</v>
      </c>
      <c r="H294" s="6" t="s">
        <v>39</v>
      </c>
      <c r="I294" s="8" t="s">
        <v>212</v>
      </c>
      <c r="J294" s="9">
        <v>1</v>
      </c>
      <c r="K294" s="9">
        <v>272</v>
      </c>
      <c r="L294" s="9">
        <v>2024</v>
      </c>
      <c r="M294" s="8" t="s">
        <v>1925</v>
      </c>
      <c r="N294" s="8" t="s">
        <v>600</v>
      </c>
      <c r="O294" s="8" t="s">
        <v>1031</v>
      </c>
      <c r="P294" s="6" t="s">
        <v>92</v>
      </c>
      <c r="Q294" s="8" t="s">
        <v>123</v>
      </c>
      <c r="R294" s="10" t="s">
        <v>1926</v>
      </c>
      <c r="S294" s="11" t="s">
        <v>1927</v>
      </c>
      <c r="T294" s="6"/>
      <c r="U294" s="14" t="str">
        <f>HYPERLINK("https://media.infra-m.ru/2061/2061317/cover/2061317.jpg", "Обложка")</f>
        <v>Обложка</v>
      </c>
      <c r="V294" s="14" t="str">
        <f>HYPERLINK("https://znanium.ru/catalog/product/1072253", "Ознакомиться")</f>
        <v>Ознакомиться</v>
      </c>
      <c r="W294" s="8" t="s">
        <v>73</v>
      </c>
      <c r="X294" s="6"/>
      <c r="Y294" s="6"/>
      <c r="Z294" s="6"/>
      <c r="AA294" s="6" t="s">
        <v>160</v>
      </c>
      <c r="AB294" s="8"/>
    </row>
    <row r="295" spans="1:28" s="4" customFormat="1" ht="51.95" customHeight="1" x14ac:dyDescent="0.2">
      <c r="A295" s="5">
        <v>0</v>
      </c>
      <c r="B295" s="6" t="s">
        <v>1928</v>
      </c>
      <c r="C295" s="13">
        <v>1544</v>
      </c>
      <c r="D295" s="8" t="s">
        <v>1929</v>
      </c>
      <c r="E295" s="8" t="s">
        <v>1930</v>
      </c>
      <c r="F295" s="8" t="s">
        <v>1931</v>
      </c>
      <c r="G295" s="6" t="s">
        <v>52</v>
      </c>
      <c r="H295" s="6" t="s">
        <v>39</v>
      </c>
      <c r="I295" s="8" t="s">
        <v>147</v>
      </c>
      <c r="J295" s="9">
        <v>1</v>
      </c>
      <c r="K295" s="9">
        <v>336</v>
      </c>
      <c r="L295" s="9">
        <v>2024</v>
      </c>
      <c r="M295" s="8" t="s">
        <v>1932</v>
      </c>
      <c r="N295" s="8" t="s">
        <v>41</v>
      </c>
      <c r="O295" s="8" t="s">
        <v>42</v>
      </c>
      <c r="P295" s="6" t="s">
        <v>92</v>
      </c>
      <c r="Q295" s="8" t="s">
        <v>123</v>
      </c>
      <c r="R295" s="10" t="s">
        <v>1933</v>
      </c>
      <c r="S295" s="11" t="s">
        <v>1934</v>
      </c>
      <c r="T295" s="6"/>
      <c r="U295" s="14" t="str">
        <f>HYPERLINK("https://media.infra-m.ru/2102/2102174/cover/2102174.jpg", "Обложка")</f>
        <v>Обложка</v>
      </c>
      <c r="V295" s="14" t="str">
        <f>HYPERLINK("https://znanium.ru/catalog/product/983584", "Ознакомиться")</f>
        <v>Ознакомиться</v>
      </c>
      <c r="W295" s="8" t="s">
        <v>1935</v>
      </c>
      <c r="X295" s="6"/>
      <c r="Y295" s="6"/>
      <c r="Z295" s="6"/>
      <c r="AA295" s="6" t="s">
        <v>83</v>
      </c>
      <c r="AB295" s="8"/>
    </row>
    <row r="296" spans="1:28" s="4" customFormat="1" ht="51.95" customHeight="1" x14ac:dyDescent="0.2">
      <c r="A296" s="5">
        <v>0</v>
      </c>
      <c r="B296" s="6" t="s">
        <v>1936</v>
      </c>
      <c r="C296" s="13">
        <v>1304</v>
      </c>
      <c r="D296" s="8" t="s">
        <v>1937</v>
      </c>
      <c r="E296" s="8" t="s">
        <v>1938</v>
      </c>
      <c r="F296" s="8" t="s">
        <v>1939</v>
      </c>
      <c r="G296" s="6" t="s">
        <v>88</v>
      </c>
      <c r="H296" s="6" t="s">
        <v>39</v>
      </c>
      <c r="I296" s="8" t="s">
        <v>1940</v>
      </c>
      <c r="J296" s="9">
        <v>1</v>
      </c>
      <c r="K296" s="9">
        <v>283</v>
      </c>
      <c r="L296" s="9">
        <v>2024</v>
      </c>
      <c r="M296" s="8" t="s">
        <v>1941</v>
      </c>
      <c r="N296" s="8" t="s">
        <v>41</v>
      </c>
      <c r="O296" s="8" t="s">
        <v>42</v>
      </c>
      <c r="P296" s="6" t="s">
        <v>92</v>
      </c>
      <c r="Q296" s="8" t="s">
        <v>93</v>
      </c>
      <c r="R296" s="10" t="s">
        <v>1942</v>
      </c>
      <c r="S296" s="11" t="s">
        <v>1943</v>
      </c>
      <c r="T296" s="6"/>
      <c r="U296" s="14" t="str">
        <f>HYPERLINK("https://media.infra-m.ru/2083/2083568/cover/2083568.jpg", "Обложка")</f>
        <v>Обложка</v>
      </c>
      <c r="V296" s="14" t="str">
        <f>HYPERLINK("https://znanium.ru/catalog/product/1907496", "Ознакомиться")</f>
        <v>Ознакомиться</v>
      </c>
      <c r="W296" s="8" t="s">
        <v>630</v>
      </c>
      <c r="X296" s="6"/>
      <c r="Y296" s="6"/>
      <c r="Z296" s="6"/>
      <c r="AA296" s="6" t="s">
        <v>240</v>
      </c>
      <c r="AB296" s="8"/>
    </row>
    <row r="297" spans="1:28" s="4" customFormat="1" ht="51.95" customHeight="1" x14ac:dyDescent="0.2">
      <c r="A297" s="5">
        <v>0</v>
      </c>
      <c r="B297" s="6" t="s">
        <v>1944</v>
      </c>
      <c r="C297" s="7">
        <v>750</v>
      </c>
      <c r="D297" s="8" t="s">
        <v>1945</v>
      </c>
      <c r="E297" s="8" t="s">
        <v>1946</v>
      </c>
      <c r="F297" s="8" t="s">
        <v>1911</v>
      </c>
      <c r="G297" s="6" t="s">
        <v>52</v>
      </c>
      <c r="H297" s="6" t="s">
        <v>39</v>
      </c>
      <c r="I297" s="8" t="s">
        <v>212</v>
      </c>
      <c r="J297" s="9">
        <v>1</v>
      </c>
      <c r="K297" s="9">
        <v>171</v>
      </c>
      <c r="L297" s="9">
        <v>2022</v>
      </c>
      <c r="M297" s="8" t="s">
        <v>1947</v>
      </c>
      <c r="N297" s="8" t="s">
        <v>41</v>
      </c>
      <c r="O297" s="8" t="s">
        <v>42</v>
      </c>
      <c r="P297" s="6" t="s">
        <v>92</v>
      </c>
      <c r="Q297" s="8" t="s">
        <v>93</v>
      </c>
      <c r="R297" s="10" t="s">
        <v>1948</v>
      </c>
      <c r="S297" s="11" t="s">
        <v>1949</v>
      </c>
      <c r="T297" s="6"/>
      <c r="U297" s="14" t="str">
        <f>HYPERLINK("https://media.infra-m.ru/1842/1842518/cover/1842518.jpg", "Обложка")</f>
        <v>Обложка</v>
      </c>
      <c r="V297" s="14" t="str">
        <f>HYPERLINK("https://znanium.ru/catalog/product/1842518", "Ознакомиться")</f>
        <v>Ознакомиться</v>
      </c>
      <c r="W297" s="8" t="s">
        <v>1563</v>
      </c>
      <c r="X297" s="6"/>
      <c r="Y297" s="6"/>
      <c r="Z297" s="6"/>
      <c r="AA297" s="6" t="s">
        <v>57</v>
      </c>
      <c r="AB297" s="8"/>
    </row>
    <row r="298" spans="1:28" s="4" customFormat="1" ht="44.1" customHeight="1" x14ac:dyDescent="0.2">
      <c r="A298" s="5">
        <v>0</v>
      </c>
      <c r="B298" s="6" t="s">
        <v>1950</v>
      </c>
      <c r="C298" s="7">
        <v>900</v>
      </c>
      <c r="D298" s="8" t="s">
        <v>1951</v>
      </c>
      <c r="E298" s="8" t="s">
        <v>1952</v>
      </c>
      <c r="F298" s="8" t="s">
        <v>1953</v>
      </c>
      <c r="G298" s="6" t="s">
        <v>38</v>
      </c>
      <c r="H298" s="6" t="s">
        <v>39</v>
      </c>
      <c r="I298" s="8" t="s">
        <v>101</v>
      </c>
      <c r="J298" s="9">
        <v>1</v>
      </c>
      <c r="K298" s="9">
        <v>196</v>
      </c>
      <c r="L298" s="9">
        <v>2023</v>
      </c>
      <c r="M298" s="8" t="s">
        <v>1954</v>
      </c>
      <c r="N298" s="8" t="s">
        <v>41</v>
      </c>
      <c r="O298" s="8" t="s">
        <v>42</v>
      </c>
      <c r="P298" s="6" t="s">
        <v>55</v>
      </c>
      <c r="Q298" s="8" t="s">
        <v>44</v>
      </c>
      <c r="R298" s="10" t="s">
        <v>1955</v>
      </c>
      <c r="S298" s="11"/>
      <c r="T298" s="6"/>
      <c r="U298" s="14" t="str">
        <f>HYPERLINK("https://media.infra-m.ru/1870/1870591/cover/1870591.jpg", "Обложка")</f>
        <v>Обложка</v>
      </c>
      <c r="V298" s="14" t="str">
        <f>HYPERLINK("https://znanium.ru/catalog/product/1870591", "Ознакомиться")</f>
        <v>Ознакомиться</v>
      </c>
      <c r="W298" s="8" t="s">
        <v>73</v>
      </c>
      <c r="X298" s="6"/>
      <c r="Y298" s="6"/>
      <c r="Z298" s="6"/>
      <c r="AA298" s="6" t="s">
        <v>47</v>
      </c>
      <c r="AB298" s="8"/>
    </row>
    <row r="299" spans="1:28" s="4" customFormat="1" ht="51.95" customHeight="1" x14ac:dyDescent="0.2">
      <c r="A299" s="5">
        <v>0</v>
      </c>
      <c r="B299" s="6" t="s">
        <v>1956</v>
      </c>
      <c r="C299" s="13">
        <v>1144</v>
      </c>
      <c r="D299" s="8" t="s">
        <v>1957</v>
      </c>
      <c r="E299" s="8" t="s">
        <v>1958</v>
      </c>
      <c r="F299" s="8" t="s">
        <v>1959</v>
      </c>
      <c r="G299" s="6" t="s">
        <v>38</v>
      </c>
      <c r="H299" s="6" t="s">
        <v>110</v>
      </c>
      <c r="I299" s="8" t="s">
        <v>101</v>
      </c>
      <c r="J299" s="9">
        <v>1</v>
      </c>
      <c r="K299" s="9">
        <v>244</v>
      </c>
      <c r="L299" s="9">
        <v>2022</v>
      </c>
      <c r="M299" s="8" t="s">
        <v>1960</v>
      </c>
      <c r="N299" s="8" t="s">
        <v>41</v>
      </c>
      <c r="O299" s="8" t="s">
        <v>42</v>
      </c>
      <c r="P299" s="6" t="s">
        <v>55</v>
      </c>
      <c r="Q299" s="8" t="s">
        <v>44</v>
      </c>
      <c r="R299" s="10" t="s">
        <v>1961</v>
      </c>
      <c r="S299" s="11"/>
      <c r="T299" s="6"/>
      <c r="U299" s="14" t="str">
        <f>HYPERLINK("https://media.infra-m.ru/2149/2149183/cover/2149183.jpg", "Обложка")</f>
        <v>Обложка</v>
      </c>
      <c r="V299" s="14" t="str">
        <f>HYPERLINK("https://znanium.ru/catalog/product/951265", "Ознакомиться")</f>
        <v>Ознакомиться</v>
      </c>
      <c r="W299" s="8" t="s">
        <v>141</v>
      </c>
      <c r="X299" s="6"/>
      <c r="Y299" s="6"/>
      <c r="Z299" s="6"/>
      <c r="AA299" s="6" t="s">
        <v>96</v>
      </c>
      <c r="AB299" s="8"/>
    </row>
    <row r="300" spans="1:28" s="4" customFormat="1" ht="42" customHeight="1" x14ac:dyDescent="0.2">
      <c r="A300" s="5">
        <v>0</v>
      </c>
      <c r="B300" s="6" t="s">
        <v>1962</v>
      </c>
      <c r="C300" s="7">
        <v>640</v>
      </c>
      <c r="D300" s="8" t="s">
        <v>1963</v>
      </c>
      <c r="E300" s="8" t="s">
        <v>1964</v>
      </c>
      <c r="F300" s="8" t="s">
        <v>1965</v>
      </c>
      <c r="G300" s="6" t="s">
        <v>38</v>
      </c>
      <c r="H300" s="6" t="s">
        <v>39</v>
      </c>
      <c r="I300" s="8" t="s">
        <v>101</v>
      </c>
      <c r="J300" s="9">
        <v>1</v>
      </c>
      <c r="K300" s="9">
        <v>138</v>
      </c>
      <c r="L300" s="9">
        <v>2024</v>
      </c>
      <c r="M300" s="8" t="s">
        <v>1966</v>
      </c>
      <c r="N300" s="8" t="s">
        <v>41</v>
      </c>
      <c r="O300" s="8" t="s">
        <v>42</v>
      </c>
      <c r="P300" s="6" t="s">
        <v>55</v>
      </c>
      <c r="Q300" s="8" t="s">
        <v>44</v>
      </c>
      <c r="R300" s="10" t="s">
        <v>81</v>
      </c>
      <c r="S300" s="11"/>
      <c r="T300" s="6"/>
      <c r="U300" s="14" t="str">
        <f>HYPERLINK("https://media.infra-m.ru/2094/2094378/cover/2094378.jpg", "Обложка")</f>
        <v>Обложка</v>
      </c>
      <c r="V300" s="14" t="str">
        <f>HYPERLINK("https://znanium.ru/catalog/product/2094378", "Ознакомиться")</f>
        <v>Ознакомиться</v>
      </c>
      <c r="W300" s="8" t="s">
        <v>168</v>
      </c>
      <c r="X300" s="6"/>
      <c r="Y300" s="6"/>
      <c r="Z300" s="6"/>
      <c r="AA300" s="6" t="s">
        <v>388</v>
      </c>
      <c r="AB300" s="8"/>
    </row>
    <row r="301" spans="1:28" s="4" customFormat="1" ht="51.95" customHeight="1" x14ac:dyDescent="0.2">
      <c r="A301" s="5">
        <v>0</v>
      </c>
      <c r="B301" s="6" t="s">
        <v>1967</v>
      </c>
      <c r="C301" s="7">
        <v>820</v>
      </c>
      <c r="D301" s="8" t="s">
        <v>1968</v>
      </c>
      <c r="E301" s="8" t="s">
        <v>1969</v>
      </c>
      <c r="F301" s="8" t="s">
        <v>1970</v>
      </c>
      <c r="G301" s="6" t="s">
        <v>38</v>
      </c>
      <c r="H301" s="6" t="s">
        <v>39</v>
      </c>
      <c r="I301" s="8" t="s">
        <v>101</v>
      </c>
      <c r="J301" s="9">
        <v>1</v>
      </c>
      <c r="K301" s="9">
        <v>163</v>
      </c>
      <c r="L301" s="9">
        <v>2025</v>
      </c>
      <c r="M301" s="8" t="s">
        <v>1971</v>
      </c>
      <c r="N301" s="8" t="s">
        <v>41</v>
      </c>
      <c r="O301" s="8" t="s">
        <v>42</v>
      </c>
      <c r="P301" s="6" t="s">
        <v>55</v>
      </c>
      <c r="Q301" s="8" t="s">
        <v>44</v>
      </c>
      <c r="R301" s="10" t="s">
        <v>1972</v>
      </c>
      <c r="S301" s="11"/>
      <c r="T301" s="6"/>
      <c r="U301" s="14" t="str">
        <f>HYPERLINK("https://media.infra-m.ru/2164/2164000/cover/2164000.jpg", "Обложка")</f>
        <v>Обложка</v>
      </c>
      <c r="V301" s="14" t="str">
        <f>HYPERLINK("https://znanium.ru/catalog/product/2164000", "Ознакомиться")</f>
        <v>Ознакомиться</v>
      </c>
      <c r="W301" s="8" t="s">
        <v>1973</v>
      </c>
      <c r="X301" s="6"/>
      <c r="Y301" s="6"/>
      <c r="Z301" s="6"/>
      <c r="AA301" s="6" t="s">
        <v>126</v>
      </c>
      <c r="AB301" s="8"/>
    </row>
    <row r="302" spans="1:28" s="4" customFormat="1" ht="42" customHeight="1" x14ac:dyDescent="0.2">
      <c r="A302" s="5">
        <v>0</v>
      </c>
      <c r="B302" s="6" t="s">
        <v>1974</v>
      </c>
      <c r="C302" s="7">
        <v>754</v>
      </c>
      <c r="D302" s="8" t="s">
        <v>1975</v>
      </c>
      <c r="E302" s="8" t="s">
        <v>1976</v>
      </c>
      <c r="F302" s="8" t="s">
        <v>1977</v>
      </c>
      <c r="G302" s="6" t="s">
        <v>38</v>
      </c>
      <c r="H302" s="6" t="s">
        <v>39</v>
      </c>
      <c r="I302" s="8" t="s">
        <v>147</v>
      </c>
      <c r="J302" s="9">
        <v>1</v>
      </c>
      <c r="K302" s="9">
        <v>164</v>
      </c>
      <c r="L302" s="9">
        <v>2024</v>
      </c>
      <c r="M302" s="8" t="s">
        <v>1978</v>
      </c>
      <c r="N302" s="8" t="s">
        <v>41</v>
      </c>
      <c r="O302" s="8" t="s">
        <v>42</v>
      </c>
      <c r="P302" s="6" t="s">
        <v>92</v>
      </c>
      <c r="Q302" s="8" t="s">
        <v>123</v>
      </c>
      <c r="R302" s="10" t="s">
        <v>81</v>
      </c>
      <c r="S302" s="11"/>
      <c r="T302" s="6"/>
      <c r="U302" s="14" t="str">
        <f>HYPERLINK("https://media.infra-m.ru/2084/2084849/cover/2084849.jpg", "Обложка")</f>
        <v>Обложка</v>
      </c>
      <c r="V302" s="14" t="str">
        <f>HYPERLINK("https://znanium.ru/catalog/product/2084849", "Ознакомиться")</f>
        <v>Ознакомиться</v>
      </c>
      <c r="W302" s="8" t="s">
        <v>425</v>
      </c>
      <c r="X302" s="6"/>
      <c r="Y302" s="6"/>
      <c r="Z302" s="6"/>
      <c r="AA302" s="6" t="s">
        <v>1086</v>
      </c>
      <c r="AB302" s="8"/>
    </row>
    <row r="303" spans="1:28" s="4" customFormat="1" ht="51.95" customHeight="1" x14ac:dyDescent="0.2">
      <c r="A303" s="5">
        <v>0</v>
      </c>
      <c r="B303" s="6" t="s">
        <v>1979</v>
      </c>
      <c r="C303" s="13">
        <v>1304.9000000000001</v>
      </c>
      <c r="D303" s="8" t="s">
        <v>1980</v>
      </c>
      <c r="E303" s="8" t="s">
        <v>1981</v>
      </c>
      <c r="F303" s="8" t="s">
        <v>1982</v>
      </c>
      <c r="G303" s="6" t="s">
        <v>52</v>
      </c>
      <c r="H303" s="6" t="s">
        <v>154</v>
      </c>
      <c r="I303" s="8" t="s">
        <v>131</v>
      </c>
      <c r="J303" s="9">
        <v>1</v>
      </c>
      <c r="K303" s="9">
        <v>352</v>
      </c>
      <c r="L303" s="9">
        <v>2022</v>
      </c>
      <c r="M303" s="8" t="s">
        <v>1983</v>
      </c>
      <c r="N303" s="8" t="s">
        <v>41</v>
      </c>
      <c r="O303" s="8" t="s">
        <v>42</v>
      </c>
      <c r="P303" s="6" t="s">
        <v>92</v>
      </c>
      <c r="Q303" s="8" t="s">
        <v>123</v>
      </c>
      <c r="R303" s="10" t="s">
        <v>1984</v>
      </c>
      <c r="S303" s="11" t="s">
        <v>1985</v>
      </c>
      <c r="T303" s="6"/>
      <c r="U303" s="14" t="str">
        <f>HYPERLINK("https://media.infra-m.ru/1712/1712395/cover/1712395.jpg", "Обложка")</f>
        <v>Обложка</v>
      </c>
      <c r="V303" s="14" t="str">
        <f>HYPERLINK("https://znanium.ru/catalog/product/1712395", "Ознакомиться")</f>
        <v>Ознакомиться</v>
      </c>
      <c r="W303" s="8" t="s">
        <v>418</v>
      </c>
      <c r="X303" s="6"/>
      <c r="Y303" s="6"/>
      <c r="Z303" s="6"/>
      <c r="AA303" s="6" t="s">
        <v>1986</v>
      </c>
      <c r="AB303" s="8"/>
    </row>
    <row r="304" spans="1:28" s="4" customFormat="1" ht="51.95" customHeight="1" x14ac:dyDescent="0.2">
      <c r="A304" s="5">
        <v>0</v>
      </c>
      <c r="B304" s="6" t="s">
        <v>1987</v>
      </c>
      <c r="C304" s="13">
        <v>1680</v>
      </c>
      <c r="D304" s="8" t="s">
        <v>1988</v>
      </c>
      <c r="E304" s="8" t="s">
        <v>1989</v>
      </c>
      <c r="F304" s="8" t="s">
        <v>1990</v>
      </c>
      <c r="G304" s="6" t="s">
        <v>88</v>
      </c>
      <c r="H304" s="6" t="s">
        <v>39</v>
      </c>
      <c r="I304" s="8" t="s">
        <v>131</v>
      </c>
      <c r="J304" s="9">
        <v>1</v>
      </c>
      <c r="K304" s="9">
        <v>363</v>
      </c>
      <c r="L304" s="9">
        <v>2024</v>
      </c>
      <c r="M304" s="8" t="s">
        <v>1991</v>
      </c>
      <c r="N304" s="8" t="s">
        <v>41</v>
      </c>
      <c r="O304" s="8" t="s">
        <v>42</v>
      </c>
      <c r="P304" s="6" t="s">
        <v>92</v>
      </c>
      <c r="Q304" s="8" t="s">
        <v>123</v>
      </c>
      <c r="R304" s="10" t="s">
        <v>1992</v>
      </c>
      <c r="S304" s="11" t="s">
        <v>1993</v>
      </c>
      <c r="T304" s="6" t="s">
        <v>184</v>
      </c>
      <c r="U304" s="14" t="str">
        <f>HYPERLINK("https://media.infra-m.ru/2098/2098553/cover/2098553.jpg", "Обложка")</f>
        <v>Обложка</v>
      </c>
      <c r="V304" s="14" t="str">
        <f>HYPERLINK("https://znanium.ru/catalog/product/2098553", "Ознакомиться")</f>
        <v>Ознакомиться</v>
      </c>
      <c r="W304" s="8" t="s">
        <v>73</v>
      </c>
      <c r="X304" s="6"/>
      <c r="Y304" s="6"/>
      <c r="Z304" s="6"/>
      <c r="AA304" s="6" t="s">
        <v>169</v>
      </c>
      <c r="AB304" s="8"/>
    </row>
    <row r="305" spans="1:28" s="4" customFormat="1" ht="51.95" customHeight="1" x14ac:dyDescent="0.2">
      <c r="A305" s="5">
        <v>0</v>
      </c>
      <c r="B305" s="6" t="s">
        <v>1994</v>
      </c>
      <c r="C305" s="13">
        <v>1754.9</v>
      </c>
      <c r="D305" s="8" t="s">
        <v>1995</v>
      </c>
      <c r="E305" s="8" t="s">
        <v>1996</v>
      </c>
      <c r="F305" s="8" t="s">
        <v>1997</v>
      </c>
      <c r="G305" s="6" t="s">
        <v>52</v>
      </c>
      <c r="H305" s="6" t="s">
        <v>39</v>
      </c>
      <c r="I305" s="8" t="s">
        <v>147</v>
      </c>
      <c r="J305" s="9">
        <v>1</v>
      </c>
      <c r="K305" s="9">
        <v>839</v>
      </c>
      <c r="L305" s="9">
        <v>2017</v>
      </c>
      <c r="M305" s="8" t="s">
        <v>1998</v>
      </c>
      <c r="N305" s="8" t="s">
        <v>41</v>
      </c>
      <c r="O305" s="8" t="s">
        <v>42</v>
      </c>
      <c r="P305" s="6" t="s">
        <v>113</v>
      </c>
      <c r="Q305" s="8" t="s">
        <v>123</v>
      </c>
      <c r="R305" s="10" t="s">
        <v>1999</v>
      </c>
      <c r="S305" s="11" t="s">
        <v>2000</v>
      </c>
      <c r="T305" s="6"/>
      <c r="U305" s="14" t="str">
        <f>HYPERLINK("https://media.infra-m.ru/0927/0927433/cover/927433.jpg", "Обложка")</f>
        <v>Обложка</v>
      </c>
      <c r="V305" s="14" t="str">
        <f>HYPERLINK("https://znanium.ru/catalog/product/2140270", "Ознакомиться")</f>
        <v>Ознакомиться</v>
      </c>
      <c r="W305" s="8" t="s">
        <v>433</v>
      </c>
      <c r="X305" s="6"/>
      <c r="Y305" s="6"/>
      <c r="Z305" s="6"/>
      <c r="AA305" s="6" t="s">
        <v>2001</v>
      </c>
      <c r="AB305" s="8"/>
    </row>
    <row r="306" spans="1:28" s="4" customFormat="1" ht="51.95" customHeight="1" x14ac:dyDescent="0.2">
      <c r="A306" s="5">
        <v>0</v>
      </c>
      <c r="B306" s="6" t="s">
        <v>2002</v>
      </c>
      <c r="C306" s="13">
        <v>2400</v>
      </c>
      <c r="D306" s="8" t="s">
        <v>2003</v>
      </c>
      <c r="E306" s="8" t="s">
        <v>2004</v>
      </c>
      <c r="F306" s="8" t="s">
        <v>2005</v>
      </c>
      <c r="G306" s="6" t="s">
        <v>52</v>
      </c>
      <c r="H306" s="6" t="s">
        <v>39</v>
      </c>
      <c r="I306" s="8" t="s">
        <v>131</v>
      </c>
      <c r="J306" s="9">
        <v>1</v>
      </c>
      <c r="K306" s="9">
        <v>806</v>
      </c>
      <c r="L306" s="9">
        <v>2024</v>
      </c>
      <c r="M306" s="8" t="s">
        <v>2006</v>
      </c>
      <c r="N306" s="8" t="s">
        <v>41</v>
      </c>
      <c r="O306" s="8" t="s">
        <v>42</v>
      </c>
      <c r="P306" s="6" t="s">
        <v>113</v>
      </c>
      <c r="Q306" s="8" t="s">
        <v>123</v>
      </c>
      <c r="R306" s="10" t="s">
        <v>1999</v>
      </c>
      <c r="S306" s="11" t="s">
        <v>2000</v>
      </c>
      <c r="T306" s="6" t="s">
        <v>184</v>
      </c>
      <c r="U306" s="14" t="str">
        <f>HYPERLINK("https://media.infra-m.ru/2140/2140270/cover/2140270.jpg", "Обложка")</f>
        <v>Обложка</v>
      </c>
      <c r="V306" s="14" t="str">
        <f>HYPERLINK("https://znanium.ru/catalog/product/2140270", "Ознакомиться")</f>
        <v>Ознакомиться</v>
      </c>
      <c r="W306" s="8" t="s">
        <v>433</v>
      </c>
      <c r="X306" s="6"/>
      <c r="Y306" s="6"/>
      <c r="Z306" s="6"/>
      <c r="AA306" s="6" t="s">
        <v>2007</v>
      </c>
      <c r="AB306" s="8"/>
    </row>
    <row r="307" spans="1:28" s="4" customFormat="1" ht="51.95" customHeight="1" x14ac:dyDescent="0.2">
      <c r="A307" s="5">
        <v>0</v>
      </c>
      <c r="B307" s="6" t="s">
        <v>2008</v>
      </c>
      <c r="C307" s="7">
        <v>999.9</v>
      </c>
      <c r="D307" s="8" t="s">
        <v>2009</v>
      </c>
      <c r="E307" s="8" t="s">
        <v>2010</v>
      </c>
      <c r="F307" s="8" t="s">
        <v>2011</v>
      </c>
      <c r="G307" s="6"/>
      <c r="H307" s="6" t="s">
        <v>1091</v>
      </c>
      <c r="I307" s="8" t="s">
        <v>131</v>
      </c>
      <c r="J307" s="9">
        <v>8</v>
      </c>
      <c r="K307" s="9">
        <v>832</v>
      </c>
      <c r="L307" s="9">
        <v>2015</v>
      </c>
      <c r="M307" s="8" t="s">
        <v>2012</v>
      </c>
      <c r="N307" s="8" t="s">
        <v>41</v>
      </c>
      <c r="O307" s="8" t="s">
        <v>42</v>
      </c>
      <c r="P307" s="6" t="s">
        <v>113</v>
      </c>
      <c r="Q307" s="8" t="s">
        <v>123</v>
      </c>
      <c r="R307" s="10" t="s">
        <v>1999</v>
      </c>
      <c r="S307" s="11" t="s">
        <v>2013</v>
      </c>
      <c r="T307" s="6"/>
      <c r="U307" s="14" t="str">
        <f>HYPERLINK("https://media.infra-m.ru/0493/0493035/cover/493035.jpg", "Обложка")</f>
        <v>Обложка</v>
      </c>
      <c r="V307" s="14" t="str">
        <f>HYPERLINK("https://znanium.ru/catalog/product/2140270", "Ознакомиться")</f>
        <v>Ознакомиться</v>
      </c>
      <c r="W307" s="8" t="s">
        <v>433</v>
      </c>
      <c r="X307" s="6"/>
      <c r="Y307" s="6"/>
      <c r="Z307" s="6"/>
      <c r="AA307" s="6" t="s">
        <v>2014</v>
      </c>
      <c r="AB307" s="8"/>
    </row>
    <row r="308" spans="1:28" s="4" customFormat="1" ht="44.1" customHeight="1" x14ac:dyDescent="0.2">
      <c r="A308" s="5">
        <v>0</v>
      </c>
      <c r="B308" s="6" t="s">
        <v>2015</v>
      </c>
      <c r="C308" s="13">
        <v>1334.9</v>
      </c>
      <c r="D308" s="8" t="s">
        <v>2016</v>
      </c>
      <c r="E308" s="8" t="s">
        <v>2017</v>
      </c>
      <c r="F308" s="8" t="s">
        <v>2018</v>
      </c>
      <c r="G308" s="6" t="s">
        <v>38</v>
      </c>
      <c r="H308" s="6" t="s">
        <v>79</v>
      </c>
      <c r="I308" s="8" t="s">
        <v>621</v>
      </c>
      <c r="J308" s="9">
        <v>1</v>
      </c>
      <c r="K308" s="9">
        <v>296</v>
      </c>
      <c r="L308" s="9">
        <v>2023</v>
      </c>
      <c r="M308" s="8" t="s">
        <v>2019</v>
      </c>
      <c r="N308" s="8" t="s">
        <v>41</v>
      </c>
      <c r="O308" s="8" t="s">
        <v>42</v>
      </c>
      <c r="P308" s="6" t="s">
        <v>92</v>
      </c>
      <c r="Q308" s="8" t="s">
        <v>123</v>
      </c>
      <c r="R308" s="10" t="s">
        <v>81</v>
      </c>
      <c r="S308" s="11"/>
      <c r="T308" s="6"/>
      <c r="U308" s="14" t="str">
        <f>HYPERLINK("https://media.infra-m.ru/1911/1911163/cover/1911163.jpg", "Обложка")</f>
        <v>Обложка</v>
      </c>
      <c r="V308" s="14" t="str">
        <f>HYPERLINK("https://znanium.ru/catalog/product/1247042", "Ознакомиться")</f>
        <v>Ознакомиться</v>
      </c>
      <c r="W308" s="8" t="s">
        <v>2020</v>
      </c>
      <c r="X308" s="6"/>
      <c r="Y308" s="6"/>
      <c r="Z308" s="6"/>
      <c r="AA308" s="6" t="s">
        <v>83</v>
      </c>
      <c r="AB308" s="8"/>
    </row>
    <row r="309" spans="1:28" s="4" customFormat="1" ht="42" customHeight="1" x14ac:dyDescent="0.2">
      <c r="A309" s="5">
        <v>0</v>
      </c>
      <c r="B309" s="6" t="s">
        <v>2021</v>
      </c>
      <c r="C309" s="7">
        <v>844.9</v>
      </c>
      <c r="D309" s="8" t="s">
        <v>2022</v>
      </c>
      <c r="E309" s="8" t="s">
        <v>2023</v>
      </c>
      <c r="F309" s="8" t="s">
        <v>2024</v>
      </c>
      <c r="G309" s="6" t="s">
        <v>38</v>
      </c>
      <c r="H309" s="6" t="s">
        <v>39</v>
      </c>
      <c r="I309" s="8" t="s">
        <v>101</v>
      </c>
      <c r="J309" s="9">
        <v>1</v>
      </c>
      <c r="K309" s="9">
        <v>262</v>
      </c>
      <c r="L309" s="9">
        <v>2018</v>
      </c>
      <c r="M309" s="8" t="s">
        <v>2025</v>
      </c>
      <c r="N309" s="8" t="s">
        <v>41</v>
      </c>
      <c r="O309" s="8" t="s">
        <v>42</v>
      </c>
      <c r="P309" s="6" t="s">
        <v>55</v>
      </c>
      <c r="Q309" s="8" t="s">
        <v>44</v>
      </c>
      <c r="R309" s="10" t="s">
        <v>81</v>
      </c>
      <c r="S309" s="11"/>
      <c r="T309" s="6"/>
      <c r="U309" s="14" t="str">
        <f>HYPERLINK("https://media.infra-m.ru/0960/0960048/cover/960048.jpg", "Обложка")</f>
        <v>Обложка</v>
      </c>
      <c r="V309" s="14" t="str">
        <f>HYPERLINK("https://znanium.ru/catalog/product/960048", "Ознакомиться")</f>
        <v>Ознакомиться</v>
      </c>
      <c r="W309" s="8" t="s">
        <v>2026</v>
      </c>
      <c r="X309" s="6"/>
      <c r="Y309" s="6"/>
      <c r="Z309" s="6"/>
      <c r="AA309" s="6" t="s">
        <v>83</v>
      </c>
      <c r="AB309" s="8"/>
    </row>
    <row r="310" spans="1:28" s="4" customFormat="1" ht="51.95" customHeight="1" x14ac:dyDescent="0.2">
      <c r="A310" s="5">
        <v>0</v>
      </c>
      <c r="B310" s="6" t="s">
        <v>2027</v>
      </c>
      <c r="C310" s="7">
        <v>930</v>
      </c>
      <c r="D310" s="8" t="s">
        <v>2028</v>
      </c>
      <c r="E310" s="8" t="s">
        <v>2029</v>
      </c>
      <c r="F310" s="8" t="s">
        <v>1330</v>
      </c>
      <c r="G310" s="6" t="s">
        <v>38</v>
      </c>
      <c r="H310" s="6" t="s">
        <v>39</v>
      </c>
      <c r="I310" s="8" t="s">
        <v>101</v>
      </c>
      <c r="J310" s="9">
        <v>1</v>
      </c>
      <c r="K310" s="9">
        <v>201</v>
      </c>
      <c r="L310" s="9">
        <v>2024</v>
      </c>
      <c r="M310" s="8" t="s">
        <v>2030</v>
      </c>
      <c r="N310" s="8" t="s">
        <v>41</v>
      </c>
      <c r="O310" s="8" t="s">
        <v>716</v>
      </c>
      <c r="P310" s="6" t="s">
        <v>55</v>
      </c>
      <c r="Q310" s="8" t="s">
        <v>44</v>
      </c>
      <c r="R310" s="10" t="s">
        <v>2031</v>
      </c>
      <c r="S310" s="11"/>
      <c r="T310" s="6"/>
      <c r="U310" s="14" t="str">
        <f>HYPERLINK("https://media.infra-m.ru/2058/2058731/cover/2058731.jpg", "Обложка")</f>
        <v>Обложка</v>
      </c>
      <c r="V310" s="14" t="str">
        <f>HYPERLINK("https://znanium.ru/catalog/product/2058731", "Ознакомиться")</f>
        <v>Ознакомиться</v>
      </c>
      <c r="W310" s="8" t="s">
        <v>1332</v>
      </c>
      <c r="X310" s="6"/>
      <c r="Y310" s="6"/>
      <c r="Z310" s="6"/>
      <c r="AA310" s="6" t="s">
        <v>845</v>
      </c>
      <c r="AB310" s="8"/>
    </row>
    <row r="311" spans="1:28" s="4" customFormat="1" ht="51.95" customHeight="1" x14ac:dyDescent="0.2">
      <c r="A311" s="5">
        <v>0</v>
      </c>
      <c r="B311" s="6" t="s">
        <v>2032</v>
      </c>
      <c r="C311" s="7">
        <v>490</v>
      </c>
      <c r="D311" s="8" t="s">
        <v>2033</v>
      </c>
      <c r="E311" s="8" t="s">
        <v>2034</v>
      </c>
      <c r="F311" s="8" t="s">
        <v>2035</v>
      </c>
      <c r="G311" s="6" t="s">
        <v>38</v>
      </c>
      <c r="H311" s="6" t="s">
        <v>39</v>
      </c>
      <c r="I311" s="8"/>
      <c r="J311" s="9">
        <v>1</v>
      </c>
      <c r="K311" s="9">
        <v>163</v>
      </c>
      <c r="L311" s="9">
        <v>2019</v>
      </c>
      <c r="M311" s="8" t="s">
        <v>2036</v>
      </c>
      <c r="N311" s="8" t="s">
        <v>41</v>
      </c>
      <c r="O311" s="8" t="s">
        <v>716</v>
      </c>
      <c r="P311" s="6" t="s">
        <v>2037</v>
      </c>
      <c r="Q311" s="8" t="s">
        <v>44</v>
      </c>
      <c r="R311" s="10" t="s">
        <v>2031</v>
      </c>
      <c r="S311" s="11"/>
      <c r="T311" s="6"/>
      <c r="U311" s="14" t="str">
        <f>HYPERLINK("https://media.infra-m.ru/1020/1020038/cover/1020038.jpg", "Обложка")</f>
        <v>Обложка</v>
      </c>
      <c r="V311" s="14" t="str">
        <f>HYPERLINK("https://znanium.ru/catalog/product/2058731", "Ознакомиться")</f>
        <v>Ознакомиться</v>
      </c>
      <c r="W311" s="8" t="s">
        <v>1332</v>
      </c>
      <c r="X311" s="6"/>
      <c r="Y311" s="6"/>
      <c r="Z311" s="6"/>
      <c r="AA311" s="6" t="s">
        <v>336</v>
      </c>
      <c r="AB311" s="8"/>
    </row>
    <row r="312" spans="1:28" s="4" customFormat="1" ht="42" customHeight="1" x14ac:dyDescent="0.2">
      <c r="A312" s="5">
        <v>0</v>
      </c>
      <c r="B312" s="6" t="s">
        <v>2038</v>
      </c>
      <c r="C312" s="7">
        <v>999.9</v>
      </c>
      <c r="D312" s="8" t="s">
        <v>2039</v>
      </c>
      <c r="E312" s="8" t="s">
        <v>2040</v>
      </c>
      <c r="F312" s="8"/>
      <c r="G312" s="6" t="s">
        <v>38</v>
      </c>
      <c r="H312" s="6" t="s">
        <v>39</v>
      </c>
      <c r="I312" s="8"/>
      <c r="J312" s="9">
        <v>20</v>
      </c>
      <c r="K312" s="9">
        <v>66</v>
      </c>
      <c r="L312" s="9">
        <v>2017</v>
      </c>
      <c r="M312" s="8"/>
      <c r="N312" s="8" t="s">
        <v>41</v>
      </c>
      <c r="O312" s="8" t="s">
        <v>42</v>
      </c>
      <c r="P312" s="6" t="s">
        <v>2041</v>
      </c>
      <c r="Q312" s="8" t="s">
        <v>44</v>
      </c>
      <c r="R312" s="10" t="s">
        <v>1173</v>
      </c>
      <c r="S312" s="11"/>
      <c r="T312" s="6"/>
      <c r="U312" s="14" t="str">
        <f>HYPERLINK("https://media.infra-m.ru/0929/0929049/cover/929049.jpg", "Обложка")</f>
        <v>Обложка</v>
      </c>
      <c r="V312" s="14" t="str">
        <f>HYPERLINK("https://znanium.ru/catalog/product/2081962", "Ознакомиться")</f>
        <v>Ознакомиться</v>
      </c>
      <c r="W312" s="8"/>
      <c r="X312" s="6"/>
      <c r="Y312" s="6"/>
      <c r="Z312" s="6"/>
      <c r="AA312" s="6"/>
      <c r="AB312" s="8"/>
    </row>
    <row r="313" spans="1:28" s="4" customFormat="1" ht="51.95" customHeight="1" x14ac:dyDescent="0.2">
      <c r="A313" s="5">
        <v>0</v>
      </c>
      <c r="B313" s="6" t="s">
        <v>2042</v>
      </c>
      <c r="C313" s="7">
        <v>740</v>
      </c>
      <c r="D313" s="8" t="s">
        <v>2043</v>
      </c>
      <c r="E313" s="8" t="s">
        <v>2044</v>
      </c>
      <c r="F313" s="8" t="s">
        <v>2045</v>
      </c>
      <c r="G313" s="6" t="s">
        <v>38</v>
      </c>
      <c r="H313" s="6" t="s">
        <v>39</v>
      </c>
      <c r="I313" s="8" t="s">
        <v>101</v>
      </c>
      <c r="J313" s="9">
        <v>1</v>
      </c>
      <c r="K313" s="9">
        <v>202</v>
      </c>
      <c r="L313" s="9">
        <v>2020</v>
      </c>
      <c r="M313" s="8" t="s">
        <v>2046</v>
      </c>
      <c r="N313" s="8" t="s">
        <v>41</v>
      </c>
      <c r="O313" s="8" t="s">
        <v>42</v>
      </c>
      <c r="P313" s="6" t="s">
        <v>55</v>
      </c>
      <c r="Q313" s="8" t="s">
        <v>44</v>
      </c>
      <c r="R313" s="10" t="s">
        <v>2047</v>
      </c>
      <c r="S313" s="11"/>
      <c r="T313" s="6"/>
      <c r="U313" s="14" t="str">
        <f>HYPERLINK("https://media.infra-m.ru/1031/1031663/cover/1031663.jpg", "Обложка")</f>
        <v>Обложка</v>
      </c>
      <c r="V313" s="14" t="str">
        <f>HYPERLINK("https://znanium.ru/catalog/product/1031663", "Ознакомиться")</f>
        <v>Ознакомиться</v>
      </c>
      <c r="W313" s="8" t="s">
        <v>2048</v>
      </c>
      <c r="X313" s="6"/>
      <c r="Y313" s="6"/>
      <c r="Z313" s="6"/>
      <c r="AA313" s="6" t="s">
        <v>126</v>
      </c>
      <c r="AB313" s="8"/>
    </row>
    <row r="314" spans="1:28" s="4" customFormat="1" ht="42" customHeight="1" x14ac:dyDescent="0.2">
      <c r="A314" s="5">
        <v>0</v>
      </c>
      <c r="B314" s="6" t="s">
        <v>2049</v>
      </c>
      <c r="C314" s="13">
        <v>1784</v>
      </c>
      <c r="D314" s="8" t="s">
        <v>2050</v>
      </c>
      <c r="E314" s="8" t="s">
        <v>2051</v>
      </c>
      <c r="F314" s="8" t="s">
        <v>2052</v>
      </c>
      <c r="G314" s="6" t="s">
        <v>52</v>
      </c>
      <c r="H314" s="6" t="s">
        <v>39</v>
      </c>
      <c r="I314" s="8" t="s">
        <v>101</v>
      </c>
      <c r="J314" s="9">
        <v>1</v>
      </c>
      <c r="K314" s="9">
        <v>355</v>
      </c>
      <c r="L314" s="9">
        <v>2025</v>
      </c>
      <c r="M314" s="8" t="s">
        <v>2053</v>
      </c>
      <c r="N314" s="8" t="s">
        <v>41</v>
      </c>
      <c r="O314" s="8" t="s">
        <v>42</v>
      </c>
      <c r="P314" s="6" t="s">
        <v>55</v>
      </c>
      <c r="Q314" s="8" t="s">
        <v>44</v>
      </c>
      <c r="R314" s="10" t="s">
        <v>522</v>
      </c>
      <c r="S314" s="11"/>
      <c r="T314" s="6"/>
      <c r="U314" s="14" t="str">
        <f>HYPERLINK("https://media.infra-m.ru/2173/2173479/cover/2173479.jpg", "Обложка")</f>
        <v>Обложка</v>
      </c>
      <c r="V314" s="14" t="str">
        <f>HYPERLINK("https://znanium.ru/catalog/product/2078365", "Ознакомиться")</f>
        <v>Ознакомиться</v>
      </c>
      <c r="W314" s="8" t="s">
        <v>141</v>
      </c>
      <c r="X314" s="6"/>
      <c r="Y314" s="6"/>
      <c r="Z314" s="6"/>
      <c r="AA314" s="6" t="s">
        <v>1136</v>
      </c>
      <c r="AB314" s="8"/>
    </row>
    <row r="315" spans="1:28" s="4" customFormat="1" ht="51.95" customHeight="1" x14ac:dyDescent="0.2">
      <c r="A315" s="5">
        <v>0</v>
      </c>
      <c r="B315" s="6" t="s">
        <v>2054</v>
      </c>
      <c r="C315" s="7">
        <v>910</v>
      </c>
      <c r="D315" s="8" t="s">
        <v>2055</v>
      </c>
      <c r="E315" s="8" t="s">
        <v>2056</v>
      </c>
      <c r="F315" s="8" t="s">
        <v>2057</v>
      </c>
      <c r="G315" s="6" t="s">
        <v>52</v>
      </c>
      <c r="H315" s="6" t="s">
        <v>39</v>
      </c>
      <c r="I315" s="8" t="s">
        <v>101</v>
      </c>
      <c r="J315" s="9">
        <v>1</v>
      </c>
      <c r="K315" s="9">
        <v>176</v>
      </c>
      <c r="L315" s="9">
        <v>2023</v>
      </c>
      <c r="M315" s="8" t="s">
        <v>2058</v>
      </c>
      <c r="N315" s="8" t="s">
        <v>41</v>
      </c>
      <c r="O315" s="8" t="s">
        <v>42</v>
      </c>
      <c r="P315" s="6" t="s">
        <v>55</v>
      </c>
      <c r="Q315" s="8" t="s">
        <v>44</v>
      </c>
      <c r="R315" s="10" t="s">
        <v>2059</v>
      </c>
      <c r="S315" s="11"/>
      <c r="T315" s="6"/>
      <c r="U315" s="14" t="str">
        <f>HYPERLINK("https://media.infra-m.ru/2078/2078367/cover/2078367.jpg", "Обложка")</f>
        <v>Обложка</v>
      </c>
      <c r="V315" s="14" t="str">
        <f>HYPERLINK("https://znanium.ru/catalog/product/2078367", "Ознакомиться")</f>
        <v>Ознакомиться</v>
      </c>
      <c r="W315" s="8" t="s">
        <v>141</v>
      </c>
      <c r="X315" s="6"/>
      <c r="Y315" s="6"/>
      <c r="Z315" s="6"/>
      <c r="AA315" s="6" t="s">
        <v>47</v>
      </c>
      <c r="AB315" s="8"/>
    </row>
    <row r="316" spans="1:28" s="4" customFormat="1" ht="42" customHeight="1" x14ac:dyDescent="0.2">
      <c r="A316" s="5">
        <v>0</v>
      </c>
      <c r="B316" s="6" t="s">
        <v>2060</v>
      </c>
      <c r="C316" s="13">
        <v>1650</v>
      </c>
      <c r="D316" s="8" t="s">
        <v>2061</v>
      </c>
      <c r="E316" s="8" t="s">
        <v>2062</v>
      </c>
      <c r="F316" s="8" t="s">
        <v>2063</v>
      </c>
      <c r="G316" s="6" t="s">
        <v>52</v>
      </c>
      <c r="H316" s="6" t="s">
        <v>39</v>
      </c>
      <c r="I316" s="8" t="s">
        <v>101</v>
      </c>
      <c r="J316" s="9">
        <v>1</v>
      </c>
      <c r="K316" s="9">
        <v>334</v>
      </c>
      <c r="L316" s="9">
        <v>2023</v>
      </c>
      <c r="M316" s="8" t="s">
        <v>2064</v>
      </c>
      <c r="N316" s="8" t="s">
        <v>41</v>
      </c>
      <c r="O316" s="8" t="s">
        <v>42</v>
      </c>
      <c r="P316" s="6" t="s">
        <v>55</v>
      </c>
      <c r="Q316" s="8" t="s">
        <v>44</v>
      </c>
      <c r="R316" s="10" t="s">
        <v>1549</v>
      </c>
      <c r="S316" s="11"/>
      <c r="T316" s="6" t="s">
        <v>184</v>
      </c>
      <c r="U316" s="14" t="str">
        <f>HYPERLINK("https://media.infra-m.ru/1901/1901314/cover/1901314.jpg", "Обложка")</f>
        <v>Обложка</v>
      </c>
      <c r="V316" s="14" t="str">
        <f>HYPERLINK("https://znanium.ru/catalog/product/1901314", "Ознакомиться")</f>
        <v>Ознакомиться</v>
      </c>
      <c r="W316" s="8" t="s">
        <v>141</v>
      </c>
      <c r="X316" s="6"/>
      <c r="Y316" s="6"/>
      <c r="Z316" s="6"/>
      <c r="AA316" s="6" t="s">
        <v>1136</v>
      </c>
      <c r="AB316" s="8"/>
    </row>
    <row r="317" spans="1:28" s="4" customFormat="1" ht="42" customHeight="1" x14ac:dyDescent="0.2">
      <c r="A317" s="5">
        <v>0</v>
      </c>
      <c r="B317" s="6" t="s">
        <v>2065</v>
      </c>
      <c r="C317" s="13">
        <v>1670</v>
      </c>
      <c r="D317" s="8" t="s">
        <v>2066</v>
      </c>
      <c r="E317" s="8" t="s">
        <v>2067</v>
      </c>
      <c r="F317" s="8" t="s">
        <v>2052</v>
      </c>
      <c r="G317" s="6" t="s">
        <v>88</v>
      </c>
      <c r="H317" s="6" t="s">
        <v>39</v>
      </c>
      <c r="I317" s="8" t="s">
        <v>101</v>
      </c>
      <c r="J317" s="9">
        <v>1</v>
      </c>
      <c r="K317" s="9">
        <v>363</v>
      </c>
      <c r="L317" s="9">
        <v>2023</v>
      </c>
      <c r="M317" s="8" t="s">
        <v>2068</v>
      </c>
      <c r="N317" s="8" t="s">
        <v>41</v>
      </c>
      <c r="O317" s="8" t="s">
        <v>42</v>
      </c>
      <c r="P317" s="6" t="s">
        <v>2069</v>
      </c>
      <c r="Q317" s="8" t="s">
        <v>44</v>
      </c>
      <c r="R317" s="10" t="s">
        <v>522</v>
      </c>
      <c r="S317" s="11"/>
      <c r="T317" s="6"/>
      <c r="U317" s="14" t="str">
        <f>HYPERLINK("https://media.infra-m.ru/1896/1896439/cover/1896439.jpg", "Обложка")</f>
        <v>Обложка</v>
      </c>
      <c r="V317" s="14" t="str">
        <f>HYPERLINK("https://znanium.ru/catalog/product/2078365", "Ознакомиться")</f>
        <v>Ознакомиться</v>
      </c>
      <c r="W317" s="8" t="s">
        <v>141</v>
      </c>
      <c r="X317" s="6"/>
      <c r="Y317" s="6"/>
      <c r="Z317" s="6"/>
      <c r="AA317" s="6" t="s">
        <v>96</v>
      </c>
      <c r="AB317" s="8"/>
    </row>
    <row r="318" spans="1:28" s="4" customFormat="1" ht="42" customHeight="1" x14ac:dyDescent="0.2">
      <c r="A318" s="5">
        <v>0</v>
      </c>
      <c r="B318" s="6" t="s">
        <v>2070</v>
      </c>
      <c r="C318" s="13">
        <v>1880</v>
      </c>
      <c r="D318" s="8" t="s">
        <v>2071</v>
      </c>
      <c r="E318" s="8" t="s">
        <v>2072</v>
      </c>
      <c r="F318" s="8" t="s">
        <v>2073</v>
      </c>
      <c r="G318" s="6" t="s">
        <v>52</v>
      </c>
      <c r="H318" s="6" t="s">
        <v>39</v>
      </c>
      <c r="I318" s="8" t="s">
        <v>101</v>
      </c>
      <c r="J318" s="9">
        <v>1</v>
      </c>
      <c r="K318" s="9">
        <v>409</v>
      </c>
      <c r="L318" s="9">
        <v>2022</v>
      </c>
      <c r="M318" s="8" t="s">
        <v>2074</v>
      </c>
      <c r="N318" s="8" t="s">
        <v>41</v>
      </c>
      <c r="O318" s="8" t="s">
        <v>42</v>
      </c>
      <c r="P318" s="6" t="s">
        <v>55</v>
      </c>
      <c r="Q318" s="8" t="s">
        <v>44</v>
      </c>
      <c r="R318" s="10" t="s">
        <v>1549</v>
      </c>
      <c r="S318" s="11"/>
      <c r="T318" s="6" t="s">
        <v>184</v>
      </c>
      <c r="U318" s="14" t="str">
        <f>HYPERLINK("https://media.infra-m.ru/1864/1864103/cover/1864103.jpg", "Обложка")</f>
        <v>Обложка</v>
      </c>
      <c r="V318" s="14" t="str">
        <f>HYPERLINK("https://znanium.ru/catalog/product/1901314", "Ознакомиться")</f>
        <v>Ознакомиться</v>
      </c>
      <c r="W318" s="8" t="s">
        <v>141</v>
      </c>
      <c r="X318" s="6"/>
      <c r="Y318" s="6"/>
      <c r="Z318" s="6"/>
      <c r="AA318" s="6" t="s">
        <v>240</v>
      </c>
      <c r="AB318" s="8"/>
    </row>
    <row r="319" spans="1:28" s="4" customFormat="1" ht="44.1" customHeight="1" x14ac:dyDescent="0.2">
      <c r="A319" s="5">
        <v>0</v>
      </c>
      <c r="B319" s="6" t="s">
        <v>2075</v>
      </c>
      <c r="C319" s="13">
        <v>1314</v>
      </c>
      <c r="D319" s="8" t="s">
        <v>2076</v>
      </c>
      <c r="E319" s="8" t="s">
        <v>2077</v>
      </c>
      <c r="F319" s="8" t="s">
        <v>2078</v>
      </c>
      <c r="G319" s="6" t="s">
        <v>52</v>
      </c>
      <c r="H319" s="6" t="s">
        <v>79</v>
      </c>
      <c r="I319" s="8"/>
      <c r="J319" s="9">
        <v>1</v>
      </c>
      <c r="K319" s="9">
        <v>280</v>
      </c>
      <c r="L319" s="9">
        <v>2024</v>
      </c>
      <c r="M319" s="8" t="s">
        <v>2079</v>
      </c>
      <c r="N319" s="8" t="s">
        <v>41</v>
      </c>
      <c r="O319" s="8" t="s">
        <v>42</v>
      </c>
      <c r="P319" s="6" t="s">
        <v>55</v>
      </c>
      <c r="Q319" s="8" t="s">
        <v>44</v>
      </c>
      <c r="R319" s="10" t="s">
        <v>56</v>
      </c>
      <c r="S319" s="11"/>
      <c r="T319" s="6"/>
      <c r="U319" s="14" t="str">
        <f>HYPERLINK("https://media.infra-m.ru/2144/2144116/cover/2144116.jpg", "Обложка")</f>
        <v>Обложка</v>
      </c>
      <c r="V319" s="14" t="str">
        <f>HYPERLINK("https://znanium.ru/catalog/product/2075138", "Ознакомиться")</f>
        <v>Ознакомиться</v>
      </c>
      <c r="W319" s="8" t="s">
        <v>665</v>
      </c>
      <c r="X319" s="6"/>
      <c r="Y319" s="6"/>
      <c r="Z319" s="6"/>
      <c r="AA319" s="6" t="s">
        <v>47</v>
      </c>
      <c r="AB319" s="8"/>
    </row>
    <row r="320" spans="1:28" s="4" customFormat="1" ht="42" customHeight="1" x14ac:dyDescent="0.2">
      <c r="A320" s="5">
        <v>0</v>
      </c>
      <c r="B320" s="6" t="s">
        <v>2080</v>
      </c>
      <c r="C320" s="13">
        <v>1844</v>
      </c>
      <c r="D320" s="8" t="s">
        <v>2081</v>
      </c>
      <c r="E320" s="8" t="s">
        <v>2082</v>
      </c>
      <c r="F320" s="8" t="s">
        <v>2083</v>
      </c>
      <c r="G320" s="6" t="s">
        <v>52</v>
      </c>
      <c r="H320" s="6" t="s">
        <v>79</v>
      </c>
      <c r="I320" s="8" t="s">
        <v>2084</v>
      </c>
      <c r="J320" s="9">
        <v>1</v>
      </c>
      <c r="K320" s="9">
        <v>368</v>
      </c>
      <c r="L320" s="9">
        <v>2023</v>
      </c>
      <c r="M320" s="8" t="s">
        <v>2085</v>
      </c>
      <c r="N320" s="8" t="s">
        <v>41</v>
      </c>
      <c r="O320" s="8" t="s">
        <v>42</v>
      </c>
      <c r="P320" s="6" t="s">
        <v>2069</v>
      </c>
      <c r="Q320" s="8" t="s">
        <v>44</v>
      </c>
      <c r="R320" s="10" t="s">
        <v>2086</v>
      </c>
      <c r="S320" s="11"/>
      <c r="T320" s="6"/>
      <c r="U320" s="14" t="str">
        <f>HYPERLINK("https://media.infra-m.ru/2018/2018244/cover/2018244.jpg", "Обложка")</f>
        <v>Обложка</v>
      </c>
      <c r="V320" s="14" t="str">
        <f>HYPERLINK("https://znanium.ru/catalog/product/449418", "Ознакомиться")</f>
        <v>Ознакомиться</v>
      </c>
      <c r="W320" s="8" t="s">
        <v>665</v>
      </c>
      <c r="X320" s="6"/>
      <c r="Y320" s="6"/>
      <c r="Z320" s="6"/>
      <c r="AA320" s="6" t="s">
        <v>336</v>
      </c>
      <c r="AB320" s="8"/>
    </row>
    <row r="321" spans="1:28" s="4" customFormat="1" ht="42" customHeight="1" x14ac:dyDescent="0.2">
      <c r="A321" s="5">
        <v>0</v>
      </c>
      <c r="B321" s="6" t="s">
        <v>2087</v>
      </c>
      <c r="C321" s="13">
        <v>1990</v>
      </c>
      <c r="D321" s="8" t="s">
        <v>2088</v>
      </c>
      <c r="E321" s="8" t="s">
        <v>2089</v>
      </c>
      <c r="F321" s="8" t="s">
        <v>2090</v>
      </c>
      <c r="G321" s="6" t="s">
        <v>38</v>
      </c>
      <c r="H321" s="6" t="s">
        <v>39</v>
      </c>
      <c r="I321" s="8" t="s">
        <v>53</v>
      </c>
      <c r="J321" s="9">
        <v>1</v>
      </c>
      <c r="K321" s="9">
        <v>446</v>
      </c>
      <c r="L321" s="9">
        <v>2022</v>
      </c>
      <c r="M321" s="8" t="s">
        <v>2091</v>
      </c>
      <c r="N321" s="8" t="s">
        <v>41</v>
      </c>
      <c r="O321" s="8" t="s">
        <v>42</v>
      </c>
      <c r="P321" s="6" t="s">
        <v>55</v>
      </c>
      <c r="Q321" s="8" t="s">
        <v>44</v>
      </c>
      <c r="R321" s="10" t="s">
        <v>432</v>
      </c>
      <c r="S321" s="11"/>
      <c r="T321" s="6"/>
      <c r="U321" s="14" t="str">
        <f>HYPERLINK("https://media.infra-m.ru/1862/1862597/cover/1862597.jpg", "Обложка")</f>
        <v>Обложка</v>
      </c>
      <c r="V321" s="14" t="str">
        <f>HYPERLINK("https://znanium.ru/catalog/product/1862597", "Ознакомиться")</f>
        <v>Ознакомиться</v>
      </c>
      <c r="W321" s="8" t="s">
        <v>73</v>
      </c>
      <c r="X321" s="6"/>
      <c r="Y321" s="6"/>
      <c r="Z321" s="6"/>
      <c r="AA321" s="6" t="s">
        <v>57</v>
      </c>
      <c r="AB321" s="8"/>
    </row>
    <row r="322" spans="1:28" s="4" customFormat="1" ht="51.95" customHeight="1" x14ac:dyDescent="0.2">
      <c r="A322" s="5">
        <v>0</v>
      </c>
      <c r="B322" s="6" t="s">
        <v>2092</v>
      </c>
      <c r="C322" s="13">
        <v>1050</v>
      </c>
      <c r="D322" s="8" t="s">
        <v>2093</v>
      </c>
      <c r="E322" s="8" t="s">
        <v>2094</v>
      </c>
      <c r="F322" s="8" t="s">
        <v>2095</v>
      </c>
      <c r="G322" s="6" t="s">
        <v>88</v>
      </c>
      <c r="H322" s="6" t="s">
        <v>39</v>
      </c>
      <c r="I322" s="8" t="s">
        <v>101</v>
      </c>
      <c r="J322" s="9">
        <v>1</v>
      </c>
      <c r="K322" s="9">
        <v>209</v>
      </c>
      <c r="L322" s="9">
        <v>2025</v>
      </c>
      <c r="M322" s="8" t="s">
        <v>2096</v>
      </c>
      <c r="N322" s="8" t="s">
        <v>41</v>
      </c>
      <c r="O322" s="8" t="s">
        <v>42</v>
      </c>
      <c r="P322" s="6" t="s">
        <v>55</v>
      </c>
      <c r="Q322" s="8" t="s">
        <v>44</v>
      </c>
      <c r="R322" s="10" t="s">
        <v>2097</v>
      </c>
      <c r="S322" s="11"/>
      <c r="T322" s="6"/>
      <c r="U322" s="14" t="str">
        <f>HYPERLINK("https://media.infra-m.ru/2160/2160646/cover/2160646.jpg", "Обложка")</f>
        <v>Обложка</v>
      </c>
      <c r="V322" s="14" t="str">
        <f>HYPERLINK("https://znanium.ru/catalog/product/2160646", "Ознакомиться")</f>
        <v>Ознакомиться</v>
      </c>
      <c r="W322" s="8" t="s">
        <v>455</v>
      </c>
      <c r="X322" s="6"/>
      <c r="Y322" s="6"/>
      <c r="Z322" s="6"/>
      <c r="AA322" s="6" t="s">
        <v>47</v>
      </c>
      <c r="AB322" s="8"/>
    </row>
    <row r="323" spans="1:28" s="4" customFormat="1" ht="44.1" customHeight="1" x14ac:dyDescent="0.2">
      <c r="A323" s="5">
        <v>0</v>
      </c>
      <c r="B323" s="6" t="s">
        <v>2098</v>
      </c>
      <c r="C323" s="13">
        <v>1500</v>
      </c>
      <c r="D323" s="8" t="s">
        <v>2099</v>
      </c>
      <c r="E323" s="8" t="s">
        <v>2100</v>
      </c>
      <c r="F323" s="8" t="s">
        <v>2101</v>
      </c>
      <c r="G323" s="6" t="s">
        <v>52</v>
      </c>
      <c r="H323" s="6" t="s">
        <v>39</v>
      </c>
      <c r="I323" s="8" t="s">
        <v>101</v>
      </c>
      <c r="J323" s="9">
        <v>1</v>
      </c>
      <c r="K323" s="9">
        <v>287</v>
      </c>
      <c r="L323" s="9">
        <v>2024</v>
      </c>
      <c r="M323" s="8" t="s">
        <v>2102</v>
      </c>
      <c r="N323" s="8" t="s">
        <v>41</v>
      </c>
      <c r="O323" s="8" t="s">
        <v>42</v>
      </c>
      <c r="P323" s="6" t="s">
        <v>55</v>
      </c>
      <c r="Q323" s="8" t="s">
        <v>44</v>
      </c>
      <c r="R323" s="10" t="s">
        <v>45</v>
      </c>
      <c r="S323" s="11"/>
      <c r="T323" s="6"/>
      <c r="U323" s="14" t="str">
        <f>HYPERLINK("https://media.infra-m.ru/2141/2141612/cover/2141612.jpg", "Обложка")</f>
        <v>Обложка</v>
      </c>
      <c r="V323" s="14" t="str">
        <f>HYPERLINK("https://znanium.ru/catalog/product/2141612", "Ознакомиться")</f>
        <v>Ознакомиться</v>
      </c>
      <c r="W323" s="8" t="s">
        <v>2103</v>
      </c>
      <c r="X323" s="6" t="s">
        <v>1315</v>
      </c>
      <c r="Y323" s="6"/>
      <c r="Z323" s="6"/>
      <c r="AA323" s="6" t="s">
        <v>74</v>
      </c>
      <c r="AB323" s="8" t="s">
        <v>1384</v>
      </c>
    </row>
    <row r="324" spans="1:28" s="4" customFormat="1" ht="44.1" customHeight="1" x14ac:dyDescent="0.2">
      <c r="A324" s="5">
        <v>0</v>
      </c>
      <c r="B324" s="6" t="s">
        <v>2104</v>
      </c>
      <c r="C324" s="7">
        <v>650</v>
      </c>
      <c r="D324" s="8" t="s">
        <v>2105</v>
      </c>
      <c r="E324" s="8" t="s">
        <v>2106</v>
      </c>
      <c r="F324" s="8" t="s">
        <v>2107</v>
      </c>
      <c r="G324" s="6" t="s">
        <v>38</v>
      </c>
      <c r="H324" s="6" t="s">
        <v>39</v>
      </c>
      <c r="I324" s="8" t="s">
        <v>53</v>
      </c>
      <c r="J324" s="9">
        <v>1</v>
      </c>
      <c r="K324" s="9">
        <v>131</v>
      </c>
      <c r="L324" s="9">
        <v>2022</v>
      </c>
      <c r="M324" s="8" t="s">
        <v>2108</v>
      </c>
      <c r="N324" s="8" t="s">
        <v>41</v>
      </c>
      <c r="O324" s="8" t="s">
        <v>42</v>
      </c>
      <c r="P324" s="6" t="s">
        <v>55</v>
      </c>
      <c r="Q324" s="8" t="s">
        <v>44</v>
      </c>
      <c r="R324" s="10" t="s">
        <v>2109</v>
      </c>
      <c r="S324" s="11"/>
      <c r="T324" s="6"/>
      <c r="U324" s="14" t="str">
        <f>HYPERLINK("https://media.infra-m.ru/1863/1863098/cover/1863098.jpg", "Обложка")</f>
        <v>Обложка</v>
      </c>
      <c r="V324" s="14" t="str">
        <f>HYPERLINK("https://znanium.ru/catalog/product/1863098", "Ознакомиться")</f>
        <v>Ознакомиться</v>
      </c>
      <c r="W324" s="8" t="s">
        <v>73</v>
      </c>
      <c r="X324" s="6"/>
      <c r="Y324" s="6"/>
      <c r="Z324" s="6"/>
      <c r="AA324" s="6" t="s">
        <v>57</v>
      </c>
      <c r="AB324" s="8"/>
    </row>
    <row r="325" spans="1:28" s="4" customFormat="1" ht="42" customHeight="1" x14ac:dyDescent="0.2">
      <c r="A325" s="5">
        <v>0</v>
      </c>
      <c r="B325" s="6" t="s">
        <v>2110</v>
      </c>
      <c r="C325" s="7">
        <v>474.9</v>
      </c>
      <c r="D325" s="8" t="s">
        <v>2111</v>
      </c>
      <c r="E325" s="8" t="s">
        <v>2112</v>
      </c>
      <c r="F325" s="8" t="s">
        <v>2113</v>
      </c>
      <c r="G325" s="6" t="s">
        <v>52</v>
      </c>
      <c r="H325" s="6" t="s">
        <v>39</v>
      </c>
      <c r="I325" s="8" t="s">
        <v>101</v>
      </c>
      <c r="J325" s="9">
        <v>20</v>
      </c>
      <c r="K325" s="9">
        <v>238</v>
      </c>
      <c r="L325" s="9">
        <v>2015</v>
      </c>
      <c r="M325" s="8" t="s">
        <v>2114</v>
      </c>
      <c r="N325" s="8" t="s">
        <v>41</v>
      </c>
      <c r="O325" s="8" t="s">
        <v>42</v>
      </c>
      <c r="P325" s="6" t="s">
        <v>55</v>
      </c>
      <c r="Q325" s="8" t="s">
        <v>44</v>
      </c>
      <c r="R325" s="10" t="s">
        <v>81</v>
      </c>
      <c r="S325" s="11"/>
      <c r="T325" s="6"/>
      <c r="U325" s="14" t="str">
        <f>HYPERLINK("https://media.infra-m.ru/0509/0509287/cover/509287.jpg", "Обложка")</f>
        <v>Обложка</v>
      </c>
      <c r="V325" s="14" t="str">
        <f>HYPERLINK("https://znanium.ru/catalog/product/452192", "Ознакомиться")</f>
        <v>Ознакомиться</v>
      </c>
      <c r="W325" s="8" t="s">
        <v>202</v>
      </c>
      <c r="X325" s="6"/>
      <c r="Y325" s="6"/>
      <c r="Z325" s="6"/>
      <c r="AA325" s="6" t="s">
        <v>83</v>
      </c>
      <c r="AB325" s="8"/>
    </row>
    <row r="326" spans="1:28" s="4" customFormat="1" ht="51.95" customHeight="1" x14ac:dyDescent="0.2">
      <c r="A326" s="5">
        <v>0</v>
      </c>
      <c r="B326" s="6" t="s">
        <v>2115</v>
      </c>
      <c r="C326" s="13">
        <v>1610</v>
      </c>
      <c r="D326" s="8" t="s">
        <v>2116</v>
      </c>
      <c r="E326" s="8" t="s">
        <v>2117</v>
      </c>
      <c r="F326" s="8" t="s">
        <v>2118</v>
      </c>
      <c r="G326" s="6" t="s">
        <v>88</v>
      </c>
      <c r="H326" s="6" t="s">
        <v>39</v>
      </c>
      <c r="I326" s="8" t="s">
        <v>131</v>
      </c>
      <c r="J326" s="9">
        <v>1</v>
      </c>
      <c r="K326" s="9">
        <v>348</v>
      </c>
      <c r="L326" s="9">
        <v>2024</v>
      </c>
      <c r="M326" s="8" t="s">
        <v>2119</v>
      </c>
      <c r="N326" s="8" t="s">
        <v>41</v>
      </c>
      <c r="O326" s="8" t="s">
        <v>42</v>
      </c>
      <c r="P326" s="6" t="s">
        <v>113</v>
      </c>
      <c r="Q326" s="8" t="s">
        <v>123</v>
      </c>
      <c r="R326" s="10" t="s">
        <v>2120</v>
      </c>
      <c r="S326" s="11" t="s">
        <v>2121</v>
      </c>
      <c r="T326" s="6" t="s">
        <v>184</v>
      </c>
      <c r="U326" s="14" t="str">
        <f>HYPERLINK("https://media.infra-m.ru/2130/2130087/cover/2130087.jpg", "Обложка")</f>
        <v>Обложка</v>
      </c>
      <c r="V326" s="14" t="str">
        <f>HYPERLINK("https://znanium.ru/catalog/product/2130087", "Ознакомиться")</f>
        <v>Ознакомиться</v>
      </c>
      <c r="W326" s="8" t="s">
        <v>168</v>
      </c>
      <c r="X326" s="6"/>
      <c r="Y326" s="6"/>
      <c r="Z326" s="6"/>
      <c r="AA326" s="6" t="s">
        <v>169</v>
      </c>
      <c r="AB326" s="8"/>
    </row>
    <row r="327" spans="1:28" s="4" customFormat="1" ht="51.95" customHeight="1" x14ac:dyDescent="0.2">
      <c r="A327" s="5">
        <v>0</v>
      </c>
      <c r="B327" s="6" t="s">
        <v>2122</v>
      </c>
      <c r="C327" s="7">
        <v>544.9</v>
      </c>
      <c r="D327" s="8" t="s">
        <v>2123</v>
      </c>
      <c r="E327" s="8" t="s">
        <v>2124</v>
      </c>
      <c r="F327" s="8" t="s">
        <v>2125</v>
      </c>
      <c r="G327" s="6" t="s">
        <v>52</v>
      </c>
      <c r="H327" s="6" t="s">
        <v>1091</v>
      </c>
      <c r="I327" s="8" t="s">
        <v>131</v>
      </c>
      <c r="J327" s="9">
        <v>1</v>
      </c>
      <c r="K327" s="9">
        <v>144</v>
      </c>
      <c r="L327" s="9">
        <v>2022</v>
      </c>
      <c r="M327" s="8" t="s">
        <v>2126</v>
      </c>
      <c r="N327" s="8" t="s">
        <v>41</v>
      </c>
      <c r="O327" s="8" t="s">
        <v>42</v>
      </c>
      <c r="P327" s="6" t="s">
        <v>113</v>
      </c>
      <c r="Q327" s="8" t="s">
        <v>123</v>
      </c>
      <c r="R327" s="10" t="s">
        <v>2127</v>
      </c>
      <c r="S327" s="11" t="s">
        <v>2128</v>
      </c>
      <c r="T327" s="6"/>
      <c r="U327" s="14" t="str">
        <f>HYPERLINK("https://media.infra-m.ru/1841/1841670/cover/1841670.jpg", "Обложка")</f>
        <v>Обложка</v>
      </c>
      <c r="V327" s="14" t="str">
        <f>HYPERLINK("https://znanium.ru/catalog/product/1002614", "Ознакомиться")</f>
        <v>Ознакомиться</v>
      </c>
      <c r="W327" s="8"/>
      <c r="X327" s="6"/>
      <c r="Y327" s="6"/>
      <c r="Z327" s="6"/>
      <c r="AA327" s="6" t="s">
        <v>217</v>
      </c>
      <c r="AB327" s="8"/>
    </row>
    <row r="328" spans="1:28" s="4" customFormat="1" ht="44.1" customHeight="1" x14ac:dyDescent="0.2">
      <c r="A328" s="5">
        <v>0</v>
      </c>
      <c r="B328" s="6" t="s">
        <v>2129</v>
      </c>
      <c r="C328" s="13">
        <v>1510</v>
      </c>
      <c r="D328" s="8" t="s">
        <v>2130</v>
      </c>
      <c r="E328" s="8" t="s">
        <v>2131</v>
      </c>
      <c r="F328" s="8" t="s">
        <v>2132</v>
      </c>
      <c r="G328" s="6" t="s">
        <v>88</v>
      </c>
      <c r="H328" s="6" t="s">
        <v>39</v>
      </c>
      <c r="I328" s="8" t="s">
        <v>101</v>
      </c>
      <c r="J328" s="9">
        <v>1</v>
      </c>
      <c r="K328" s="9">
        <v>286</v>
      </c>
      <c r="L328" s="9">
        <v>2024</v>
      </c>
      <c r="M328" s="8" t="s">
        <v>2133</v>
      </c>
      <c r="N328" s="8" t="s">
        <v>41</v>
      </c>
      <c r="O328" s="8" t="s">
        <v>42</v>
      </c>
      <c r="P328" s="6" t="s">
        <v>55</v>
      </c>
      <c r="Q328" s="8" t="s">
        <v>44</v>
      </c>
      <c r="R328" s="10" t="s">
        <v>72</v>
      </c>
      <c r="S328" s="11"/>
      <c r="T328" s="6"/>
      <c r="U328" s="14" t="str">
        <f>HYPERLINK("https://media.infra-m.ru/2128/2128035/cover/2128035.jpg", "Обложка")</f>
        <v>Обложка</v>
      </c>
      <c r="V328" s="14" t="str">
        <f>HYPERLINK("https://znanium.ru/catalog/product/2128035", "Ознакомиться")</f>
        <v>Ознакомиться</v>
      </c>
      <c r="W328" s="8" t="s">
        <v>615</v>
      </c>
      <c r="X328" s="6"/>
      <c r="Y328" s="6"/>
      <c r="Z328" s="6"/>
      <c r="AA328" s="6" t="s">
        <v>57</v>
      </c>
      <c r="AB328" s="8"/>
    </row>
    <row r="329" spans="1:28" s="4" customFormat="1" ht="51.95" customHeight="1" x14ac:dyDescent="0.2">
      <c r="A329" s="5">
        <v>0</v>
      </c>
      <c r="B329" s="6" t="s">
        <v>2134</v>
      </c>
      <c r="C329" s="13">
        <v>1034</v>
      </c>
      <c r="D329" s="8" t="s">
        <v>2135</v>
      </c>
      <c r="E329" s="8" t="s">
        <v>2136</v>
      </c>
      <c r="F329" s="8" t="s">
        <v>2137</v>
      </c>
      <c r="G329" s="6" t="s">
        <v>52</v>
      </c>
      <c r="H329" s="6" t="s">
        <v>39</v>
      </c>
      <c r="I329" s="8" t="s">
        <v>53</v>
      </c>
      <c r="J329" s="9">
        <v>1</v>
      </c>
      <c r="K329" s="9">
        <v>199</v>
      </c>
      <c r="L329" s="9">
        <v>2025</v>
      </c>
      <c r="M329" s="8" t="s">
        <v>2138</v>
      </c>
      <c r="N329" s="8" t="s">
        <v>41</v>
      </c>
      <c r="O329" s="8" t="s">
        <v>42</v>
      </c>
      <c r="P329" s="6" t="s">
        <v>55</v>
      </c>
      <c r="Q329" s="8" t="s">
        <v>44</v>
      </c>
      <c r="R329" s="10" t="s">
        <v>2139</v>
      </c>
      <c r="S329" s="11"/>
      <c r="T329" s="6"/>
      <c r="U329" s="14" t="str">
        <f>HYPERLINK("https://media.infra-m.ru/2179/2179719/cover/2179719.jpg", "Обложка")</f>
        <v>Обложка</v>
      </c>
      <c r="V329" s="14" t="str">
        <f>HYPERLINK("https://znanium.ru/catalog/product/2141111", "Ознакомиться")</f>
        <v>Ознакомиться</v>
      </c>
      <c r="W329" s="8" t="s">
        <v>73</v>
      </c>
      <c r="X329" s="6"/>
      <c r="Y329" s="6"/>
      <c r="Z329" s="6"/>
      <c r="AA329" s="6" t="s">
        <v>74</v>
      </c>
      <c r="AB329" s="8"/>
    </row>
    <row r="330" spans="1:28" s="4" customFormat="1" ht="51.95" customHeight="1" x14ac:dyDescent="0.2">
      <c r="A330" s="5">
        <v>0</v>
      </c>
      <c r="B330" s="6" t="s">
        <v>2140</v>
      </c>
      <c r="C330" s="13">
        <v>1750</v>
      </c>
      <c r="D330" s="8" t="s">
        <v>2141</v>
      </c>
      <c r="E330" s="8" t="s">
        <v>2142</v>
      </c>
      <c r="F330" s="8" t="s">
        <v>2143</v>
      </c>
      <c r="G330" s="6" t="s">
        <v>52</v>
      </c>
      <c r="H330" s="6" t="s">
        <v>39</v>
      </c>
      <c r="I330" s="8" t="s">
        <v>53</v>
      </c>
      <c r="J330" s="9">
        <v>1</v>
      </c>
      <c r="K330" s="9">
        <v>365</v>
      </c>
      <c r="L330" s="9">
        <v>2024</v>
      </c>
      <c r="M330" s="8" t="s">
        <v>2144</v>
      </c>
      <c r="N330" s="8" t="s">
        <v>41</v>
      </c>
      <c r="O330" s="8" t="s">
        <v>42</v>
      </c>
      <c r="P330" s="6" t="s">
        <v>55</v>
      </c>
      <c r="Q330" s="8" t="s">
        <v>44</v>
      </c>
      <c r="R330" s="10" t="s">
        <v>2145</v>
      </c>
      <c r="S330" s="11"/>
      <c r="T330" s="6"/>
      <c r="U330" s="14" t="str">
        <f>HYPERLINK("https://media.infra-m.ru/2030/2030900/cover/2030900.jpg", "Обложка")</f>
        <v>Обложка</v>
      </c>
      <c r="V330" s="14" t="str">
        <f>HYPERLINK("https://znanium.ru/catalog/product/2030900", "Ознакомиться")</f>
        <v>Ознакомиться</v>
      </c>
      <c r="W330" s="8" t="s">
        <v>2146</v>
      </c>
      <c r="X330" s="6"/>
      <c r="Y330" s="6"/>
      <c r="Z330" s="6"/>
      <c r="AA330" s="6" t="s">
        <v>74</v>
      </c>
      <c r="AB330" s="8"/>
    </row>
    <row r="331" spans="1:28" s="4" customFormat="1" ht="51.95" customHeight="1" x14ac:dyDescent="0.2">
      <c r="A331" s="5">
        <v>0</v>
      </c>
      <c r="B331" s="6" t="s">
        <v>2147</v>
      </c>
      <c r="C331" s="13">
        <v>1364</v>
      </c>
      <c r="D331" s="8" t="s">
        <v>2148</v>
      </c>
      <c r="E331" s="8" t="s">
        <v>2149</v>
      </c>
      <c r="F331" s="8" t="s">
        <v>2150</v>
      </c>
      <c r="G331" s="6" t="s">
        <v>52</v>
      </c>
      <c r="H331" s="6" t="s">
        <v>39</v>
      </c>
      <c r="I331" s="8" t="s">
        <v>147</v>
      </c>
      <c r="J331" s="9">
        <v>1</v>
      </c>
      <c r="K331" s="9">
        <v>272</v>
      </c>
      <c r="L331" s="9">
        <v>2025</v>
      </c>
      <c r="M331" s="8" t="s">
        <v>2151</v>
      </c>
      <c r="N331" s="8" t="s">
        <v>41</v>
      </c>
      <c r="O331" s="8" t="s">
        <v>716</v>
      </c>
      <c r="P331" s="6" t="s">
        <v>113</v>
      </c>
      <c r="Q331" s="8" t="s">
        <v>123</v>
      </c>
      <c r="R331" s="10" t="s">
        <v>883</v>
      </c>
      <c r="S331" s="11" t="s">
        <v>2152</v>
      </c>
      <c r="T331" s="6" t="s">
        <v>184</v>
      </c>
      <c r="U331" s="14" t="str">
        <f>HYPERLINK("https://media.infra-m.ru/2173/2173543/cover/2173543.jpg", "Обложка")</f>
        <v>Обложка</v>
      </c>
      <c r="V331" s="14" t="str">
        <f>HYPERLINK("https://znanium.ru/catalog/product/1844284", "Ознакомиться")</f>
        <v>Ознакомиться</v>
      </c>
      <c r="W331" s="8" t="s">
        <v>2153</v>
      </c>
      <c r="X331" s="6"/>
      <c r="Y331" s="6"/>
      <c r="Z331" s="6"/>
      <c r="AA331" s="6" t="s">
        <v>336</v>
      </c>
      <c r="AB331" s="8"/>
    </row>
    <row r="332" spans="1:28" s="4" customFormat="1" ht="42" customHeight="1" x14ac:dyDescent="0.2">
      <c r="A332" s="5">
        <v>0</v>
      </c>
      <c r="B332" s="6" t="s">
        <v>2154</v>
      </c>
      <c r="C332" s="13">
        <v>4197</v>
      </c>
      <c r="D332" s="8" t="s">
        <v>2155</v>
      </c>
      <c r="E332" s="8" t="s">
        <v>2156</v>
      </c>
      <c r="F332" s="8" t="s">
        <v>2157</v>
      </c>
      <c r="G332" s="6" t="s">
        <v>52</v>
      </c>
      <c r="H332" s="6" t="s">
        <v>79</v>
      </c>
      <c r="I332" s="8"/>
      <c r="J332" s="9">
        <v>1</v>
      </c>
      <c r="K332" s="9">
        <v>784</v>
      </c>
      <c r="L332" s="9">
        <v>2023</v>
      </c>
      <c r="M332" s="8" t="s">
        <v>2158</v>
      </c>
      <c r="N332" s="8" t="s">
        <v>41</v>
      </c>
      <c r="O332" s="8" t="s">
        <v>42</v>
      </c>
      <c r="P332" s="6" t="s">
        <v>113</v>
      </c>
      <c r="Q332" s="8" t="s">
        <v>123</v>
      </c>
      <c r="R332" s="10" t="s">
        <v>81</v>
      </c>
      <c r="S332" s="11"/>
      <c r="T332" s="6"/>
      <c r="U332" s="14" t="str">
        <f>HYPERLINK("https://media.infra-m.ru/1862/1862617/cover/1862617.jpg", "Обложка")</f>
        <v>Обложка</v>
      </c>
      <c r="V332" s="12"/>
      <c r="W332" s="8" t="s">
        <v>719</v>
      </c>
      <c r="X332" s="6"/>
      <c r="Y332" s="6"/>
      <c r="Z332" s="6"/>
      <c r="AA332" s="6" t="s">
        <v>96</v>
      </c>
      <c r="AB332" s="8"/>
    </row>
    <row r="333" spans="1:28" s="4" customFormat="1" ht="51.95" customHeight="1" x14ac:dyDescent="0.2">
      <c r="A333" s="5">
        <v>0</v>
      </c>
      <c r="B333" s="6" t="s">
        <v>2159</v>
      </c>
      <c r="C333" s="13">
        <v>1044</v>
      </c>
      <c r="D333" s="8" t="s">
        <v>2160</v>
      </c>
      <c r="E333" s="8" t="s">
        <v>2161</v>
      </c>
      <c r="F333" s="8" t="s">
        <v>2162</v>
      </c>
      <c r="G333" s="6" t="s">
        <v>52</v>
      </c>
      <c r="H333" s="6" t="s">
        <v>154</v>
      </c>
      <c r="I333" s="8" t="s">
        <v>111</v>
      </c>
      <c r="J333" s="9">
        <v>1</v>
      </c>
      <c r="K333" s="9">
        <v>208</v>
      </c>
      <c r="L333" s="9">
        <v>2025</v>
      </c>
      <c r="M333" s="8" t="s">
        <v>2163</v>
      </c>
      <c r="N333" s="8" t="s">
        <v>41</v>
      </c>
      <c r="O333" s="8" t="s">
        <v>716</v>
      </c>
      <c r="P333" s="6" t="s">
        <v>92</v>
      </c>
      <c r="Q333" s="8" t="s">
        <v>114</v>
      </c>
      <c r="R333" s="10" t="s">
        <v>2164</v>
      </c>
      <c r="S333" s="11" t="s">
        <v>2165</v>
      </c>
      <c r="T333" s="6"/>
      <c r="U333" s="14" t="str">
        <f>HYPERLINK("https://media.infra-m.ru/2160/2160898/cover/2160898.jpg", "Обложка")</f>
        <v>Обложка</v>
      </c>
      <c r="V333" s="14" t="str">
        <f>HYPERLINK("https://znanium.ru/catalog/product/1209775", "Ознакомиться")</f>
        <v>Ознакомиться</v>
      </c>
      <c r="W333" s="8" t="s">
        <v>748</v>
      </c>
      <c r="X333" s="6"/>
      <c r="Y333" s="6"/>
      <c r="Z333" s="6"/>
      <c r="AA333" s="6" t="s">
        <v>741</v>
      </c>
      <c r="AB333" s="8"/>
    </row>
    <row r="334" spans="1:28" s="4" customFormat="1" ht="51.95" customHeight="1" x14ac:dyDescent="0.2">
      <c r="A334" s="5">
        <v>0</v>
      </c>
      <c r="B334" s="6" t="s">
        <v>2166</v>
      </c>
      <c r="C334" s="13">
        <v>2794</v>
      </c>
      <c r="D334" s="8" t="s">
        <v>2167</v>
      </c>
      <c r="E334" s="8" t="s">
        <v>2168</v>
      </c>
      <c r="F334" s="8" t="s">
        <v>2169</v>
      </c>
      <c r="G334" s="6" t="s">
        <v>52</v>
      </c>
      <c r="H334" s="6" t="s">
        <v>79</v>
      </c>
      <c r="I334" s="8"/>
      <c r="J334" s="9">
        <v>1</v>
      </c>
      <c r="K334" s="9">
        <v>608</v>
      </c>
      <c r="L334" s="9">
        <v>2024</v>
      </c>
      <c r="M334" s="8" t="s">
        <v>2170</v>
      </c>
      <c r="N334" s="8" t="s">
        <v>41</v>
      </c>
      <c r="O334" s="8" t="s">
        <v>716</v>
      </c>
      <c r="P334" s="6" t="s">
        <v>113</v>
      </c>
      <c r="Q334" s="8" t="s">
        <v>123</v>
      </c>
      <c r="R334" s="10" t="s">
        <v>2171</v>
      </c>
      <c r="S334" s="11" t="s">
        <v>2172</v>
      </c>
      <c r="T334" s="6"/>
      <c r="U334" s="14" t="str">
        <f>HYPERLINK("https://media.infra-m.ru/2056/2056632/cover/2056632.jpg", "Обложка")</f>
        <v>Обложка</v>
      </c>
      <c r="V334" s="14" t="str">
        <f>HYPERLINK("https://znanium.ru/catalog/product/1832361", "Ознакомиться")</f>
        <v>Ознакомиться</v>
      </c>
      <c r="W334" s="8" t="s">
        <v>582</v>
      </c>
      <c r="X334" s="6"/>
      <c r="Y334" s="6"/>
      <c r="Z334" s="6"/>
      <c r="AA334" s="6" t="s">
        <v>720</v>
      </c>
      <c r="AB334" s="8"/>
    </row>
    <row r="335" spans="1:28" s="4" customFormat="1" ht="51.95" customHeight="1" x14ac:dyDescent="0.2">
      <c r="A335" s="5">
        <v>0</v>
      </c>
      <c r="B335" s="6" t="s">
        <v>2173</v>
      </c>
      <c r="C335" s="13">
        <v>1427</v>
      </c>
      <c r="D335" s="8" t="s">
        <v>2174</v>
      </c>
      <c r="E335" s="8" t="s">
        <v>2161</v>
      </c>
      <c r="F335" s="8" t="s">
        <v>2162</v>
      </c>
      <c r="G335" s="6" t="s">
        <v>52</v>
      </c>
      <c r="H335" s="6" t="s">
        <v>341</v>
      </c>
      <c r="I335" s="8"/>
      <c r="J335" s="9">
        <v>1</v>
      </c>
      <c r="K335" s="9">
        <v>219</v>
      </c>
      <c r="L335" s="9">
        <v>2025</v>
      </c>
      <c r="M335" s="8" t="s">
        <v>2175</v>
      </c>
      <c r="N335" s="8" t="s">
        <v>41</v>
      </c>
      <c r="O335" s="8" t="s">
        <v>716</v>
      </c>
      <c r="P335" s="6" t="s">
        <v>92</v>
      </c>
      <c r="Q335" s="8" t="s">
        <v>123</v>
      </c>
      <c r="R335" s="10" t="s">
        <v>2176</v>
      </c>
      <c r="S335" s="11" t="s">
        <v>2177</v>
      </c>
      <c r="T335" s="6"/>
      <c r="U335" s="14" t="str">
        <f>HYPERLINK("https://media.infra-m.ru/2188/2188702/cover/2188702.jpg", "Обложка")</f>
        <v>Обложка</v>
      </c>
      <c r="V335" s="14" t="str">
        <f>HYPERLINK("https://znanium.ru/catalog/product/1836619", "Ознакомиться")</f>
        <v>Ознакомиться</v>
      </c>
      <c r="W335" s="8" t="s">
        <v>748</v>
      </c>
      <c r="X335" s="6"/>
      <c r="Y335" s="6"/>
      <c r="Z335" s="6"/>
      <c r="AA335" s="6" t="s">
        <v>666</v>
      </c>
      <c r="AB335" s="8"/>
    </row>
    <row r="336" spans="1:28" s="4" customFormat="1" ht="51.95" customHeight="1" x14ac:dyDescent="0.2">
      <c r="A336" s="5">
        <v>0</v>
      </c>
      <c r="B336" s="6" t="s">
        <v>2178</v>
      </c>
      <c r="C336" s="7">
        <v>74.900000000000006</v>
      </c>
      <c r="D336" s="8" t="s">
        <v>2179</v>
      </c>
      <c r="E336" s="8" t="s">
        <v>2161</v>
      </c>
      <c r="F336" s="8"/>
      <c r="G336" s="6" t="s">
        <v>38</v>
      </c>
      <c r="H336" s="6" t="s">
        <v>110</v>
      </c>
      <c r="I336" s="8" t="s">
        <v>753</v>
      </c>
      <c r="J336" s="9">
        <v>1</v>
      </c>
      <c r="K336" s="9">
        <v>128</v>
      </c>
      <c r="L336" s="9">
        <v>2016</v>
      </c>
      <c r="M336" s="8" t="s">
        <v>2180</v>
      </c>
      <c r="N336" s="8" t="s">
        <v>41</v>
      </c>
      <c r="O336" s="8" t="s">
        <v>716</v>
      </c>
      <c r="P336" s="6" t="s">
        <v>755</v>
      </c>
      <c r="Q336" s="8" t="s">
        <v>579</v>
      </c>
      <c r="R336" s="10" t="s">
        <v>2181</v>
      </c>
      <c r="S336" s="11"/>
      <c r="T336" s="6"/>
      <c r="U336" s="12"/>
      <c r="V336" s="14" t="str">
        <f>HYPERLINK("https://znanium.ru/catalog/product/614823", "Ознакомиться")</f>
        <v>Ознакомиться</v>
      </c>
      <c r="W336" s="8"/>
      <c r="X336" s="6"/>
      <c r="Y336" s="6"/>
      <c r="Z336" s="6"/>
      <c r="AA336" s="6" t="s">
        <v>741</v>
      </c>
      <c r="AB336" s="8"/>
    </row>
    <row r="337" spans="1:28" s="4" customFormat="1" ht="51.95" customHeight="1" x14ac:dyDescent="0.2">
      <c r="A337" s="5">
        <v>0</v>
      </c>
      <c r="B337" s="6" t="s">
        <v>2182</v>
      </c>
      <c r="C337" s="13">
        <v>1964.9</v>
      </c>
      <c r="D337" s="8" t="s">
        <v>2183</v>
      </c>
      <c r="E337" s="8" t="s">
        <v>2184</v>
      </c>
      <c r="F337" s="8" t="s">
        <v>2185</v>
      </c>
      <c r="G337" s="6" t="s">
        <v>52</v>
      </c>
      <c r="H337" s="6" t="s">
        <v>39</v>
      </c>
      <c r="I337" s="8" t="s">
        <v>147</v>
      </c>
      <c r="J337" s="9">
        <v>1</v>
      </c>
      <c r="K337" s="9">
        <v>518</v>
      </c>
      <c r="L337" s="9">
        <v>2022</v>
      </c>
      <c r="M337" s="8" t="s">
        <v>2186</v>
      </c>
      <c r="N337" s="8" t="s">
        <v>41</v>
      </c>
      <c r="O337" s="8" t="s">
        <v>42</v>
      </c>
      <c r="P337" s="6" t="s">
        <v>113</v>
      </c>
      <c r="Q337" s="8" t="s">
        <v>123</v>
      </c>
      <c r="R337" s="10" t="s">
        <v>440</v>
      </c>
      <c r="S337" s="11" t="s">
        <v>2187</v>
      </c>
      <c r="T337" s="6"/>
      <c r="U337" s="14" t="str">
        <f>HYPERLINK("https://media.infra-m.ru/1850/1850677/cover/1850677.jpg", "Обложка")</f>
        <v>Обложка</v>
      </c>
      <c r="V337" s="14" t="str">
        <f>HYPERLINK("https://znanium.ru/catalog/product/1009020", "Ознакомиться")</f>
        <v>Ознакомиться</v>
      </c>
      <c r="W337" s="8" t="s">
        <v>1314</v>
      </c>
      <c r="X337" s="6"/>
      <c r="Y337" s="6"/>
      <c r="Z337" s="6"/>
      <c r="AA337" s="6" t="s">
        <v>336</v>
      </c>
      <c r="AB337" s="8"/>
    </row>
    <row r="338" spans="1:28" s="4" customFormat="1" ht="51.95" customHeight="1" x14ac:dyDescent="0.2">
      <c r="A338" s="5">
        <v>0</v>
      </c>
      <c r="B338" s="6" t="s">
        <v>2188</v>
      </c>
      <c r="C338" s="13">
        <v>2430</v>
      </c>
      <c r="D338" s="8" t="s">
        <v>2189</v>
      </c>
      <c r="E338" s="8" t="s">
        <v>2190</v>
      </c>
      <c r="F338" s="8" t="s">
        <v>2191</v>
      </c>
      <c r="G338" s="6" t="s">
        <v>52</v>
      </c>
      <c r="H338" s="6" t="s">
        <v>39</v>
      </c>
      <c r="I338" s="8" t="s">
        <v>131</v>
      </c>
      <c r="J338" s="9">
        <v>1</v>
      </c>
      <c r="K338" s="9">
        <v>528</v>
      </c>
      <c r="L338" s="9">
        <v>2024</v>
      </c>
      <c r="M338" s="8" t="s">
        <v>2192</v>
      </c>
      <c r="N338" s="8" t="s">
        <v>41</v>
      </c>
      <c r="O338" s="8" t="s">
        <v>42</v>
      </c>
      <c r="P338" s="6" t="s">
        <v>113</v>
      </c>
      <c r="Q338" s="8" t="s">
        <v>579</v>
      </c>
      <c r="R338" s="10" t="s">
        <v>149</v>
      </c>
      <c r="S338" s="11" t="s">
        <v>2193</v>
      </c>
      <c r="T338" s="6" t="s">
        <v>184</v>
      </c>
      <c r="U338" s="14" t="str">
        <f>HYPERLINK("https://media.infra-m.ru/2073/2073343/cover/2073343.jpg", "Обложка")</f>
        <v>Обложка</v>
      </c>
      <c r="V338" s="14" t="str">
        <f>HYPERLINK("https://znanium.ru/catalog/product/2073343", "Ознакомиться")</f>
        <v>Ознакомиться</v>
      </c>
      <c r="W338" s="8" t="s">
        <v>2194</v>
      </c>
      <c r="X338" s="6"/>
      <c r="Y338" s="6"/>
      <c r="Z338" s="6"/>
      <c r="AA338" s="6" t="s">
        <v>2195</v>
      </c>
      <c r="AB338" s="8"/>
    </row>
    <row r="339" spans="1:28" s="4" customFormat="1" ht="44.1" customHeight="1" x14ac:dyDescent="0.2">
      <c r="A339" s="5">
        <v>0</v>
      </c>
      <c r="B339" s="6" t="s">
        <v>2196</v>
      </c>
      <c r="C339" s="13">
        <v>1260</v>
      </c>
      <c r="D339" s="8" t="s">
        <v>2197</v>
      </c>
      <c r="E339" s="8" t="s">
        <v>2198</v>
      </c>
      <c r="F339" s="8" t="s">
        <v>563</v>
      </c>
      <c r="G339" s="6" t="s">
        <v>52</v>
      </c>
      <c r="H339" s="6" t="s">
        <v>39</v>
      </c>
      <c r="I339" s="8" t="s">
        <v>101</v>
      </c>
      <c r="J339" s="9">
        <v>1</v>
      </c>
      <c r="K339" s="9">
        <v>251</v>
      </c>
      <c r="L339" s="9">
        <v>2024</v>
      </c>
      <c r="M339" s="8" t="s">
        <v>2199</v>
      </c>
      <c r="N339" s="8" t="s">
        <v>41</v>
      </c>
      <c r="O339" s="8" t="s">
        <v>42</v>
      </c>
      <c r="P339" s="6" t="s">
        <v>55</v>
      </c>
      <c r="Q339" s="8" t="s">
        <v>44</v>
      </c>
      <c r="R339" s="10" t="s">
        <v>2200</v>
      </c>
      <c r="S339" s="11"/>
      <c r="T339" s="6"/>
      <c r="U339" s="14" t="str">
        <f>HYPERLINK("https://media.infra-m.ru/2137/2137881/cover/2137881.jpg", "Обложка")</f>
        <v>Обложка</v>
      </c>
      <c r="V339" s="14" t="str">
        <f>HYPERLINK("https://znanium.ru/catalog/product/2137881", "Ознакомиться")</f>
        <v>Ознакомиться</v>
      </c>
      <c r="W339" s="8" t="s">
        <v>566</v>
      </c>
      <c r="X339" s="6" t="s">
        <v>1039</v>
      </c>
      <c r="Y339" s="6"/>
      <c r="Z339" s="6"/>
      <c r="AA339" s="6" t="s">
        <v>74</v>
      </c>
      <c r="AB339" s="8"/>
    </row>
    <row r="340" spans="1:28" s="4" customFormat="1" ht="42" customHeight="1" x14ac:dyDescent="0.2">
      <c r="A340" s="5">
        <v>0</v>
      </c>
      <c r="B340" s="6" t="s">
        <v>2201</v>
      </c>
      <c r="C340" s="13">
        <v>1160</v>
      </c>
      <c r="D340" s="8" t="s">
        <v>2202</v>
      </c>
      <c r="E340" s="8" t="s">
        <v>2203</v>
      </c>
      <c r="F340" s="8" t="s">
        <v>563</v>
      </c>
      <c r="G340" s="6" t="s">
        <v>52</v>
      </c>
      <c r="H340" s="6" t="s">
        <v>39</v>
      </c>
      <c r="I340" s="8" t="s">
        <v>101</v>
      </c>
      <c r="J340" s="9">
        <v>1</v>
      </c>
      <c r="K340" s="9">
        <v>252</v>
      </c>
      <c r="L340" s="9">
        <v>2022</v>
      </c>
      <c r="M340" s="8" t="s">
        <v>2204</v>
      </c>
      <c r="N340" s="8" t="s">
        <v>41</v>
      </c>
      <c r="O340" s="8" t="s">
        <v>42</v>
      </c>
      <c r="P340" s="6" t="s">
        <v>55</v>
      </c>
      <c r="Q340" s="8" t="s">
        <v>44</v>
      </c>
      <c r="R340" s="10" t="s">
        <v>2205</v>
      </c>
      <c r="S340" s="11"/>
      <c r="T340" s="6"/>
      <c r="U340" s="14" t="str">
        <f>HYPERLINK("https://media.infra-m.ru/1863/1863096/cover/1863096.jpg", "Обложка")</f>
        <v>Обложка</v>
      </c>
      <c r="V340" s="14" t="str">
        <f>HYPERLINK("https://znanium.ru/catalog/product/1863096", "Ознакомиться")</f>
        <v>Ознакомиться</v>
      </c>
      <c r="W340" s="8" t="s">
        <v>566</v>
      </c>
      <c r="X340" s="6"/>
      <c r="Y340" s="6"/>
      <c r="Z340" s="6"/>
      <c r="AA340" s="6" t="s">
        <v>57</v>
      </c>
      <c r="AB340" s="8"/>
    </row>
    <row r="341" spans="1:28" s="4" customFormat="1" ht="51.95" customHeight="1" x14ac:dyDescent="0.2">
      <c r="A341" s="5">
        <v>0</v>
      </c>
      <c r="B341" s="6" t="s">
        <v>2206</v>
      </c>
      <c r="C341" s="7">
        <v>970</v>
      </c>
      <c r="D341" s="8" t="s">
        <v>2207</v>
      </c>
      <c r="E341" s="8" t="s">
        <v>2208</v>
      </c>
      <c r="F341" s="8" t="s">
        <v>2209</v>
      </c>
      <c r="G341" s="6" t="s">
        <v>38</v>
      </c>
      <c r="H341" s="6" t="s">
        <v>39</v>
      </c>
      <c r="I341" s="8" t="s">
        <v>101</v>
      </c>
      <c r="J341" s="9">
        <v>1</v>
      </c>
      <c r="K341" s="9">
        <v>214</v>
      </c>
      <c r="L341" s="9">
        <v>2023</v>
      </c>
      <c r="M341" s="8" t="s">
        <v>2210</v>
      </c>
      <c r="N341" s="8" t="s">
        <v>41</v>
      </c>
      <c r="O341" s="8" t="s">
        <v>42</v>
      </c>
      <c r="P341" s="6" t="s">
        <v>55</v>
      </c>
      <c r="Q341" s="8" t="s">
        <v>44</v>
      </c>
      <c r="R341" s="10" t="s">
        <v>2211</v>
      </c>
      <c r="S341" s="11"/>
      <c r="T341" s="6"/>
      <c r="U341" s="14" t="str">
        <f>HYPERLINK("https://media.infra-m.ru/1938/1938028/cover/1938028.jpg", "Обложка")</f>
        <v>Обложка</v>
      </c>
      <c r="V341" s="14" t="str">
        <f>HYPERLINK("https://znanium.ru/catalog/product/1938028", "Ознакомиться")</f>
        <v>Ознакомиться</v>
      </c>
      <c r="W341" s="8" t="s">
        <v>168</v>
      </c>
      <c r="X341" s="6"/>
      <c r="Y341" s="6"/>
      <c r="Z341" s="6"/>
      <c r="AA341" s="6" t="s">
        <v>336</v>
      </c>
      <c r="AB341" s="8"/>
    </row>
    <row r="342" spans="1:28" s="4" customFormat="1" ht="42" customHeight="1" x14ac:dyDescent="0.2">
      <c r="A342" s="5">
        <v>0</v>
      </c>
      <c r="B342" s="6" t="s">
        <v>2212</v>
      </c>
      <c r="C342" s="13">
        <v>1030</v>
      </c>
      <c r="D342" s="8" t="s">
        <v>2213</v>
      </c>
      <c r="E342" s="8" t="s">
        <v>2214</v>
      </c>
      <c r="F342" s="8" t="s">
        <v>2215</v>
      </c>
      <c r="G342" s="6" t="s">
        <v>38</v>
      </c>
      <c r="H342" s="6" t="s">
        <v>39</v>
      </c>
      <c r="I342" s="8" t="s">
        <v>101</v>
      </c>
      <c r="J342" s="9">
        <v>1</v>
      </c>
      <c r="K342" s="9">
        <v>278</v>
      </c>
      <c r="L342" s="9">
        <v>2021</v>
      </c>
      <c r="M342" s="8" t="s">
        <v>2216</v>
      </c>
      <c r="N342" s="8" t="s">
        <v>41</v>
      </c>
      <c r="O342" s="8" t="s">
        <v>42</v>
      </c>
      <c r="P342" s="6" t="s">
        <v>55</v>
      </c>
      <c r="Q342" s="8" t="s">
        <v>44</v>
      </c>
      <c r="R342" s="10" t="s">
        <v>522</v>
      </c>
      <c r="S342" s="11"/>
      <c r="T342" s="6"/>
      <c r="U342" s="14" t="str">
        <f>HYPERLINK("https://media.infra-m.ru/1290/1290957/cover/1290957.jpg", "Обложка")</f>
        <v>Обложка</v>
      </c>
      <c r="V342" s="14" t="str">
        <f>HYPERLINK("https://znanium.ru/catalog/product/1290957", "Ознакомиться")</f>
        <v>Ознакомиться</v>
      </c>
      <c r="W342" s="8" t="s">
        <v>1314</v>
      </c>
      <c r="X342" s="6"/>
      <c r="Y342" s="6"/>
      <c r="Z342" s="6"/>
      <c r="AA342" s="6" t="s">
        <v>388</v>
      </c>
      <c r="AB342" s="8"/>
    </row>
    <row r="343" spans="1:28" s="4" customFormat="1" ht="51.95" customHeight="1" x14ac:dyDescent="0.2">
      <c r="A343" s="5">
        <v>0</v>
      </c>
      <c r="B343" s="6" t="s">
        <v>2217</v>
      </c>
      <c r="C343" s="13">
        <v>1170</v>
      </c>
      <c r="D343" s="8" t="s">
        <v>2218</v>
      </c>
      <c r="E343" s="8" t="s">
        <v>2219</v>
      </c>
      <c r="F343" s="8" t="s">
        <v>2220</v>
      </c>
      <c r="G343" s="6" t="s">
        <v>88</v>
      </c>
      <c r="H343" s="6" t="s">
        <v>110</v>
      </c>
      <c r="I343" s="8" t="s">
        <v>212</v>
      </c>
      <c r="J343" s="9">
        <v>1</v>
      </c>
      <c r="K343" s="9">
        <v>257</v>
      </c>
      <c r="L343" s="9">
        <v>2023</v>
      </c>
      <c r="M343" s="8" t="s">
        <v>2221</v>
      </c>
      <c r="N343" s="8" t="s">
        <v>41</v>
      </c>
      <c r="O343" s="8" t="s">
        <v>42</v>
      </c>
      <c r="P343" s="6" t="s">
        <v>92</v>
      </c>
      <c r="Q343" s="8" t="s">
        <v>93</v>
      </c>
      <c r="R343" s="10" t="s">
        <v>2222</v>
      </c>
      <c r="S343" s="11"/>
      <c r="T343" s="6" t="s">
        <v>184</v>
      </c>
      <c r="U343" s="14" t="str">
        <f>HYPERLINK("https://media.infra-m.ru/1895/1895686/cover/1895686.jpg", "Обложка")</f>
        <v>Обложка</v>
      </c>
      <c r="V343" s="14" t="str">
        <f>HYPERLINK("https://znanium.ru/catalog/product/2183583", "Ознакомиться")</f>
        <v>Ознакомиться</v>
      </c>
      <c r="W343" s="8" t="s">
        <v>2026</v>
      </c>
      <c r="X343" s="6"/>
      <c r="Y343" s="6"/>
      <c r="Z343" s="6"/>
      <c r="AA343" s="6" t="s">
        <v>96</v>
      </c>
      <c r="AB343" s="8"/>
    </row>
    <row r="344" spans="1:28" s="4" customFormat="1" ht="51.95" customHeight="1" x14ac:dyDescent="0.2">
      <c r="A344" s="5">
        <v>0</v>
      </c>
      <c r="B344" s="6" t="s">
        <v>2223</v>
      </c>
      <c r="C344" s="7">
        <v>950</v>
      </c>
      <c r="D344" s="8" t="s">
        <v>2224</v>
      </c>
      <c r="E344" s="8" t="s">
        <v>2225</v>
      </c>
      <c r="F344" s="8" t="s">
        <v>2226</v>
      </c>
      <c r="G344" s="6" t="s">
        <v>88</v>
      </c>
      <c r="H344" s="6" t="s">
        <v>39</v>
      </c>
      <c r="I344" s="8" t="s">
        <v>131</v>
      </c>
      <c r="J344" s="9">
        <v>1</v>
      </c>
      <c r="K344" s="9">
        <v>178</v>
      </c>
      <c r="L344" s="9">
        <v>2025</v>
      </c>
      <c r="M344" s="8" t="s">
        <v>2227</v>
      </c>
      <c r="N344" s="8" t="s">
        <v>41</v>
      </c>
      <c r="O344" s="8" t="s">
        <v>42</v>
      </c>
      <c r="P344" s="6" t="s">
        <v>92</v>
      </c>
      <c r="Q344" s="8" t="s">
        <v>510</v>
      </c>
      <c r="R344" s="10" t="s">
        <v>786</v>
      </c>
      <c r="S344" s="11" t="s">
        <v>2228</v>
      </c>
      <c r="T344" s="6"/>
      <c r="U344" s="14" t="str">
        <f>HYPERLINK("https://media.infra-m.ru/2184/2184896/cover/2184896.jpg", "Обложка")</f>
        <v>Обложка</v>
      </c>
      <c r="V344" s="14" t="str">
        <f>HYPERLINK("https://znanium.ru/catalog/product/2184896", "Ознакомиться")</f>
        <v>Ознакомиться</v>
      </c>
      <c r="W344" s="8" t="s">
        <v>788</v>
      </c>
      <c r="X344" s="6"/>
      <c r="Y344" s="6"/>
      <c r="Z344" s="6"/>
      <c r="AA344" s="6" t="s">
        <v>47</v>
      </c>
      <c r="AB344" s="8"/>
    </row>
    <row r="345" spans="1:28" s="4" customFormat="1" ht="42" customHeight="1" x14ac:dyDescent="0.2">
      <c r="A345" s="5">
        <v>0</v>
      </c>
      <c r="B345" s="6" t="s">
        <v>2229</v>
      </c>
      <c r="C345" s="7">
        <v>890</v>
      </c>
      <c r="D345" s="8" t="s">
        <v>2230</v>
      </c>
      <c r="E345" s="8" t="s">
        <v>2231</v>
      </c>
      <c r="F345" s="8" t="s">
        <v>2232</v>
      </c>
      <c r="G345" s="6" t="s">
        <v>38</v>
      </c>
      <c r="H345" s="6" t="s">
        <v>39</v>
      </c>
      <c r="I345" s="8" t="s">
        <v>101</v>
      </c>
      <c r="J345" s="9">
        <v>1</v>
      </c>
      <c r="K345" s="9">
        <v>186</v>
      </c>
      <c r="L345" s="9">
        <v>2023</v>
      </c>
      <c r="M345" s="8" t="s">
        <v>2233</v>
      </c>
      <c r="N345" s="8" t="s">
        <v>41</v>
      </c>
      <c r="O345" s="8" t="s">
        <v>42</v>
      </c>
      <c r="P345" s="6" t="s">
        <v>55</v>
      </c>
      <c r="Q345" s="8" t="s">
        <v>44</v>
      </c>
      <c r="R345" s="10" t="s">
        <v>2234</v>
      </c>
      <c r="S345" s="11"/>
      <c r="T345" s="6"/>
      <c r="U345" s="14" t="str">
        <f>HYPERLINK("https://media.infra-m.ru/1921/1921373/cover/1921373.jpg", "Обложка")</f>
        <v>Обложка</v>
      </c>
      <c r="V345" s="14" t="str">
        <f>HYPERLINK("https://znanium.ru/catalog/product/1921373", "Ознакомиться")</f>
        <v>Ознакомиться</v>
      </c>
      <c r="W345" s="8" t="s">
        <v>2235</v>
      </c>
      <c r="X345" s="6"/>
      <c r="Y345" s="6"/>
      <c r="Z345" s="6"/>
      <c r="AA345" s="6" t="s">
        <v>47</v>
      </c>
      <c r="AB345" s="8"/>
    </row>
    <row r="346" spans="1:28" s="4" customFormat="1" ht="51.95" customHeight="1" x14ac:dyDescent="0.2">
      <c r="A346" s="5">
        <v>0</v>
      </c>
      <c r="B346" s="6" t="s">
        <v>2236</v>
      </c>
      <c r="C346" s="13">
        <v>2094</v>
      </c>
      <c r="D346" s="8" t="s">
        <v>2237</v>
      </c>
      <c r="E346" s="8" t="s">
        <v>2238</v>
      </c>
      <c r="F346" s="8" t="s">
        <v>2239</v>
      </c>
      <c r="G346" s="6" t="s">
        <v>52</v>
      </c>
      <c r="H346" s="6" t="s">
        <v>222</v>
      </c>
      <c r="I346" s="8" t="s">
        <v>172</v>
      </c>
      <c r="J346" s="9">
        <v>1</v>
      </c>
      <c r="K346" s="9">
        <v>432</v>
      </c>
      <c r="L346" s="9">
        <v>2025</v>
      </c>
      <c r="M346" s="8" t="s">
        <v>2240</v>
      </c>
      <c r="N346" s="8" t="s">
        <v>41</v>
      </c>
      <c r="O346" s="8" t="s">
        <v>42</v>
      </c>
      <c r="P346" s="6" t="s">
        <v>92</v>
      </c>
      <c r="Q346" s="8" t="s">
        <v>114</v>
      </c>
      <c r="R346" s="10" t="s">
        <v>843</v>
      </c>
      <c r="S346" s="11" t="s">
        <v>2241</v>
      </c>
      <c r="T346" s="6"/>
      <c r="U346" s="14" t="str">
        <f>HYPERLINK("https://media.infra-m.ru/2172/2172691/cover/2172691.jpg", "Обложка")</f>
        <v>Обложка</v>
      </c>
      <c r="V346" s="14" t="str">
        <f>HYPERLINK("https://znanium.ru/catalog/product/2095041", "Ознакомиться")</f>
        <v>Ознакомиться</v>
      </c>
      <c r="W346" s="8" t="s">
        <v>665</v>
      </c>
      <c r="X346" s="6"/>
      <c r="Y346" s="6"/>
      <c r="Z346" s="6" t="s">
        <v>176</v>
      </c>
      <c r="AA346" s="6" t="s">
        <v>66</v>
      </c>
      <c r="AB346" s="8"/>
    </row>
    <row r="347" spans="1:28" s="4" customFormat="1" ht="51.95" customHeight="1" x14ac:dyDescent="0.2">
      <c r="A347" s="5">
        <v>0</v>
      </c>
      <c r="B347" s="6" t="s">
        <v>2242</v>
      </c>
      <c r="C347" s="13">
        <v>1950</v>
      </c>
      <c r="D347" s="8" t="s">
        <v>2243</v>
      </c>
      <c r="E347" s="8" t="s">
        <v>2238</v>
      </c>
      <c r="F347" s="8" t="s">
        <v>2239</v>
      </c>
      <c r="G347" s="6" t="s">
        <v>52</v>
      </c>
      <c r="H347" s="6" t="s">
        <v>222</v>
      </c>
      <c r="I347" s="8" t="s">
        <v>131</v>
      </c>
      <c r="J347" s="9">
        <v>1</v>
      </c>
      <c r="K347" s="9">
        <v>432</v>
      </c>
      <c r="L347" s="9">
        <v>2023</v>
      </c>
      <c r="M347" s="8" t="s">
        <v>2244</v>
      </c>
      <c r="N347" s="8" t="s">
        <v>41</v>
      </c>
      <c r="O347" s="8" t="s">
        <v>42</v>
      </c>
      <c r="P347" s="6" t="s">
        <v>92</v>
      </c>
      <c r="Q347" s="8" t="s">
        <v>123</v>
      </c>
      <c r="R347" s="10" t="s">
        <v>850</v>
      </c>
      <c r="S347" s="11" t="s">
        <v>2245</v>
      </c>
      <c r="T347" s="6"/>
      <c r="U347" s="14" t="str">
        <f>HYPERLINK("https://media.infra-m.ru/1856/1856703/cover/1856703.jpg", "Обложка")</f>
        <v>Обложка</v>
      </c>
      <c r="V347" s="14" t="str">
        <f>HYPERLINK("https://znanium.ru/catalog/product/1856703", "Ознакомиться")</f>
        <v>Ознакомиться</v>
      </c>
      <c r="W347" s="8" t="s">
        <v>665</v>
      </c>
      <c r="X347" s="6"/>
      <c r="Y347" s="6"/>
      <c r="Z347" s="6"/>
      <c r="AA347" s="6" t="s">
        <v>169</v>
      </c>
      <c r="AB347" s="8"/>
    </row>
    <row r="348" spans="1:28" s="4" customFormat="1" ht="51.95" customHeight="1" x14ac:dyDescent="0.2">
      <c r="A348" s="5">
        <v>0</v>
      </c>
      <c r="B348" s="6" t="s">
        <v>2246</v>
      </c>
      <c r="C348" s="13">
        <v>1744.9</v>
      </c>
      <c r="D348" s="8" t="s">
        <v>2247</v>
      </c>
      <c r="E348" s="8" t="s">
        <v>2248</v>
      </c>
      <c r="F348" s="8" t="s">
        <v>2249</v>
      </c>
      <c r="G348" s="6" t="s">
        <v>52</v>
      </c>
      <c r="H348" s="6" t="s">
        <v>880</v>
      </c>
      <c r="I348" s="8" t="s">
        <v>2250</v>
      </c>
      <c r="J348" s="9">
        <v>1</v>
      </c>
      <c r="K348" s="9">
        <v>544</v>
      </c>
      <c r="L348" s="9">
        <v>2019</v>
      </c>
      <c r="M348" s="8" t="s">
        <v>2251</v>
      </c>
      <c r="N348" s="8" t="s">
        <v>41</v>
      </c>
      <c r="O348" s="8" t="s">
        <v>42</v>
      </c>
      <c r="P348" s="6" t="s">
        <v>92</v>
      </c>
      <c r="Q348" s="8" t="s">
        <v>123</v>
      </c>
      <c r="R348" s="10" t="s">
        <v>2252</v>
      </c>
      <c r="S348" s="11" t="s">
        <v>2253</v>
      </c>
      <c r="T348" s="6"/>
      <c r="U348" s="14" t="str">
        <f>HYPERLINK("https://media.infra-m.ru/1012/1012400/cover/1012400.jpg", "Обложка")</f>
        <v>Обложка</v>
      </c>
      <c r="V348" s="14" t="str">
        <f>HYPERLINK("https://znanium.ru/catalog/product/1012400", "Ознакомиться")</f>
        <v>Ознакомиться</v>
      </c>
      <c r="W348" s="8" t="s">
        <v>73</v>
      </c>
      <c r="X348" s="6"/>
      <c r="Y348" s="6"/>
      <c r="Z348" s="6"/>
      <c r="AA348" s="6" t="s">
        <v>83</v>
      </c>
      <c r="AB348" s="8"/>
    </row>
    <row r="349" spans="1:28" s="4" customFormat="1" ht="51.95" customHeight="1" x14ac:dyDescent="0.2">
      <c r="A349" s="5">
        <v>0</v>
      </c>
      <c r="B349" s="6" t="s">
        <v>2254</v>
      </c>
      <c r="C349" s="13">
        <v>1904</v>
      </c>
      <c r="D349" s="8" t="s">
        <v>2255</v>
      </c>
      <c r="E349" s="8" t="s">
        <v>2256</v>
      </c>
      <c r="F349" s="8" t="s">
        <v>2257</v>
      </c>
      <c r="G349" s="6" t="s">
        <v>88</v>
      </c>
      <c r="H349" s="6" t="s">
        <v>39</v>
      </c>
      <c r="I349" s="8" t="s">
        <v>147</v>
      </c>
      <c r="J349" s="9">
        <v>1</v>
      </c>
      <c r="K349" s="9">
        <v>380</v>
      </c>
      <c r="L349" s="9">
        <v>2025</v>
      </c>
      <c r="M349" s="8" t="s">
        <v>2258</v>
      </c>
      <c r="N349" s="8" t="s">
        <v>41</v>
      </c>
      <c r="O349" s="8" t="s">
        <v>42</v>
      </c>
      <c r="P349" s="6" t="s">
        <v>113</v>
      </c>
      <c r="Q349" s="8" t="s">
        <v>123</v>
      </c>
      <c r="R349" s="10" t="s">
        <v>440</v>
      </c>
      <c r="S349" s="11" t="s">
        <v>2259</v>
      </c>
      <c r="T349" s="6"/>
      <c r="U349" s="14" t="str">
        <f>HYPERLINK("https://media.infra-m.ru/2187/2187824/cover/2187824.jpg", "Обложка")</f>
        <v>Обложка</v>
      </c>
      <c r="V349" s="14" t="str">
        <f>HYPERLINK("https://znanium.ru/catalog/product/2033560", "Ознакомиться")</f>
        <v>Ознакомиться</v>
      </c>
      <c r="W349" s="8" t="s">
        <v>1434</v>
      </c>
      <c r="X349" s="6"/>
      <c r="Y349" s="6"/>
      <c r="Z349" s="6"/>
      <c r="AA349" s="6" t="s">
        <v>2260</v>
      </c>
      <c r="AB349" s="8"/>
    </row>
    <row r="350" spans="1:28" s="4" customFormat="1" ht="51.95" customHeight="1" x14ac:dyDescent="0.2">
      <c r="A350" s="5">
        <v>0</v>
      </c>
      <c r="B350" s="6" t="s">
        <v>2261</v>
      </c>
      <c r="C350" s="13">
        <v>1240</v>
      </c>
      <c r="D350" s="8" t="s">
        <v>2262</v>
      </c>
      <c r="E350" s="8" t="s">
        <v>2263</v>
      </c>
      <c r="F350" s="8" t="s">
        <v>2264</v>
      </c>
      <c r="G350" s="6" t="s">
        <v>88</v>
      </c>
      <c r="H350" s="6" t="s">
        <v>39</v>
      </c>
      <c r="I350" s="8" t="s">
        <v>131</v>
      </c>
      <c r="J350" s="9">
        <v>1</v>
      </c>
      <c r="K350" s="9">
        <v>248</v>
      </c>
      <c r="L350" s="9">
        <v>2025</v>
      </c>
      <c r="M350" s="8" t="s">
        <v>2265</v>
      </c>
      <c r="N350" s="8" t="s">
        <v>41</v>
      </c>
      <c r="O350" s="8" t="s">
        <v>42</v>
      </c>
      <c r="P350" s="6" t="s">
        <v>92</v>
      </c>
      <c r="Q350" s="8" t="s">
        <v>123</v>
      </c>
      <c r="R350" s="10" t="s">
        <v>2266</v>
      </c>
      <c r="S350" s="11" t="s">
        <v>2267</v>
      </c>
      <c r="T350" s="6"/>
      <c r="U350" s="14" t="str">
        <f>HYPERLINK("https://media.infra-m.ru/2159/2159177/cover/2159177.jpg", "Обложка")</f>
        <v>Обложка</v>
      </c>
      <c r="V350" s="14" t="str">
        <f>HYPERLINK("https://znanium.ru/catalog/product/2159177", "Ознакомиться")</f>
        <v>Ознакомиться</v>
      </c>
      <c r="W350" s="8" t="s">
        <v>168</v>
      </c>
      <c r="X350" s="6"/>
      <c r="Y350" s="6"/>
      <c r="Z350" s="6"/>
      <c r="AA350" s="6" t="s">
        <v>666</v>
      </c>
      <c r="AB350" s="8"/>
    </row>
    <row r="351" spans="1:28" s="4" customFormat="1" ht="51.95" customHeight="1" x14ac:dyDescent="0.2">
      <c r="A351" s="5">
        <v>0</v>
      </c>
      <c r="B351" s="6" t="s">
        <v>2268</v>
      </c>
      <c r="C351" s="7">
        <v>264.89999999999998</v>
      </c>
      <c r="D351" s="8" t="s">
        <v>2269</v>
      </c>
      <c r="E351" s="8" t="s">
        <v>2263</v>
      </c>
      <c r="F351" s="8" t="s">
        <v>2257</v>
      </c>
      <c r="G351" s="6" t="s">
        <v>38</v>
      </c>
      <c r="H351" s="6" t="s">
        <v>110</v>
      </c>
      <c r="I351" s="8" t="s">
        <v>1859</v>
      </c>
      <c r="J351" s="9">
        <v>1</v>
      </c>
      <c r="K351" s="9">
        <v>137</v>
      </c>
      <c r="L351" s="9">
        <v>2018</v>
      </c>
      <c r="M351" s="8" t="s">
        <v>2270</v>
      </c>
      <c r="N351" s="8" t="s">
        <v>41</v>
      </c>
      <c r="O351" s="8" t="s">
        <v>42</v>
      </c>
      <c r="P351" s="6" t="s">
        <v>92</v>
      </c>
      <c r="Q351" s="8" t="s">
        <v>123</v>
      </c>
      <c r="R351" s="10" t="s">
        <v>522</v>
      </c>
      <c r="S351" s="11" t="s">
        <v>2271</v>
      </c>
      <c r="T351" s="6"/>
      <c r="U351" s="14" t="str">
        <f>HYPERLINK("https://media.infra-m.ru/1001/1001122/cover/1001122.jpg", "Обложка")</f>
        <v>Обложка</v>
      </c>
      <c r="V351" s="14" t="str">
        <f>HYPERLINK("https://znanium.ru/catalog/product/1001122", "Ознакомиться")</f>
        <v>Ознакомиться</v>
      </c>
      <c r="W351" s="8" t="s">
        <v>1434</v>
      </c>
      <c r="X351" s="6"/>
      <c r="Y351" s="6"/>
      <c r="Z351" s="6"/>
      <c r="AA351" s="6" t="s">
        <v>666</v>
      </c>
      <c r="AB351" s="8"/>
    </row>
    <row r="352" spans="1:28" s="4" customFormat="1" ht="42" customHeight="1" x14ac:dyDescent="0.2">
      <c r="A352" s="5">
        <v>0</v>
      </c>
      <c r="B352" s="6" t="s">
        <v>2272</v>
      </c>
      <c r="C352" s="7">
        <v>830</v>
      </c>
      <c r="D352" s="8" t="s">
        <v>2273</v>
      </c>
      <c r="E352" s="8" t="s">
        <v>2274</v>
      </c>
      <c r="F352" s="8" t="s">
        <v>2275</v>
      </c>
      <c r="G352" s="6" t="s">
        <v>38</v>
      </c>
      <c r="H352" s="6" t="s">
        <v>39</v>
      </c>
      <c r="I352" s="8" t="s">
        <v>101</v>
      </c>
      <c r="J352" s="9">
        <v>1</v>
      </c>
      <c r="K352" s="9">
        <v>174</v>
      </c>
      <c r="L352" s="9">
        <v>2022</v>
      </c>
      <c r="M352" s="8" t="s">
        <v>2276</v>
      </c>
      <c r="N352" s="8" t="s">
        <v>41</v>
      </c>
      <c r="O352" s="8" t="s">
        <v>42</v>
      </c>
      <c r="P352" s="6" t="s">
        <v>55</v>
      </c>
      <c r="Q352" s="8" t="s">
        <v>44</v>
      </c>
      <c r="R352" s="10" t="s">
        <v>2277</v>
      </c>
      <c r="S352" s="11"/>
      <c r="T352" s="6"/>
      <c r="U352" s="14" t="str">
        <f>HYPERLINK("https://media.infra-m.ru/2110/2110475/cover/2110475.jpg", "Обложка")</f>
        <v>Обложка</v>
      </c>
      <c r="V352" s="14" t="str">
        <f>HYPERLINK("https://znanium.ru/catalog/product/1860935", "Ознакомиться")</f>
        <v>Ознакомиться</v>
      </c>
      <c r="W352" s="8" t="s">
        <v>403</v>
      </c>
      <c r="X352" s="6"/>
      <c r="Y352" s="6"/>
      <c r="Z352" s="6"/>
      <c r="AA352" s="6" t="s">
        <v>57</v>
      </c>
      <c r="AB352" s="8"/>
    </row>
    <row r="353" spans="1:28" s="4" customFormat="1" ht="51.95" customHeight="1" x14ac:dyDescent="0.2">
      <c r="A353" s="5">
        <v>0</v>
      </c>
      <c r="B353" s="6" t="s">
        <v>2278</v>
      </c>
      <c r="C353" s="13">
        <v>2064</v>
      </c>
      <c r="D353" s="8" t="s">
        <v>2279</v>
      </c>
      <c r="E353" s="8" t="s">
        <v>2280</v>
      </c>
      <c r="F353" s="8" t="s">
        <v>2281</v>
      </c>
      <c r="G353" s="6" t="s">
        <v>52</v>
      </c>
      <c r="H353" s="6" t="s">
        <v>79</v>
      </c>
      <c r="I353" s="8" t="s">
        <v>881</v>
      </c>
      <c r="J353" s="9">
        <v>1</v>
      </c>
      <c r="K353" s="9">
        <v>448</v>
      </c>
      <c r="L353" s="9">
        <v>2024</v>
      </c>
      <c r="M353" s="8" t="s">
        <v>2282</v>
      </c>
      <c r="N353" s="8" t="s">
        <v>41</v>
      </c>
      <c r="O353" s="8" t="s">
        <v>42</v>
      </c>
      <c r="P353" s="6" t="s">
        <v>92</v>
      </c>
      <c r="Q353" s="8" t="s">
        <v>93</v>
      </c>
      <c r="R353" s="10" t="s">
        <v>2283</v>
      </c>
      <c r="S353" s="11"/>
      <c r="T353" s="6"/>
      <c r="U353" s="14" t="str">
        <f>HYPERLINK("https://media.infra-m.ru/2088/2088247/cover/2088247.jpg", "Обложка")</f>
        <v>Обложка</v>
      </c>
      <c r="V353" s="14" t="str">
        <f>HYPERLINK("https://znanium.ru/catalog/product/2088247", "Ознакомиться")</f>
        <v>Ознакомиться</v>
      </c>
      <c r="W353" s="8" t="s">
        <v>168</v>
      </c>
      <c r="X353" s="6"/>
      <c r="Y353" s="6"/>
      <c r="Z353" s="6"/>
      <c r="AA353" s="6" t="s">
        <v>105</v>
      </c>
      <c r="AB353" s="8"/>
    </row>
    <row r="354" spans="1:28" s="4" customFormat="1" ht="51.95" customHeight="1" x14ac:dyDescent="0.2">
      <c r="A354" s="5">
        <v>0</v>
      </c>
      <c r="B354" s="6" t="s">
        <v>2284</v>
      </c>
      <c r="C354" s="13">
        <v>1924</v>
      </c>
      <c r="D354" s="8" t="s">
        <v>2285</v>
      </c>
      <c r="E354" s="8" t="s">
        <v>2286</v>
      </c>
      <c r="F354" s="8" t="s">
        <v>2287</v>
      </c>
      <c r="G354" s="6" t="s">
        <v>52</v>
      </c>
      <c r="H354" s="6" t="s">
        <v>222</v>
      </c>
      <c r="I354" s="8" t="s">
        <v>111</v>
      </c>
      <c r="J354" s="9">
        <v>1</v>
      </c>
      <c r="K354" s="9">
        <v>384</v>
      </c>
      <c r="L354" s="9">
        <v>2024</v>
      </c>
      <c r="M354" s="8" t="s">
        <v>2288</v>
      </c>
      <c r="N354" s="8" t="s">
        <v>41</v>
      </c>
      <c r="O354" s="8" t="s">
        <v>42</v>
      </c>
      <c r="P354" s="6" t="s">
        <v>156</v>
      </c>
      <c r="Q354" s="8" t="s">
        <v>114</v>
      </c>
      <c r="R354" s="10" t="s">
        <v>2289</v>
      </c>
      <c r="S354" s="11" t="s">
        <v>2290</v>
      </c>
      <c r="T354" s="6"/>
      <c r="U354" s="14" t="str">
        <f>HYPERLINK("https://media.infra-m.ru/2165/2165114/cover/2165114.jpg", "Обложка")</f>
        <v>Обложка</v>
      </c>
      <c r="V354" s="14" t="str">
        <f>HYPERLINK("https://znanium.ru/catalog/product/1001129", "Ознакомиться")</f>
        <v>Ознакомиться</v>
      </c>
      <c r="W354" s="8" t="s">
        <v>2291</v>
      </c>
      <c r="X354" s="6"/>
      <c r="Y354" s="6"/>
      <c r="Z354" s="6"/>
      <c r="AA354" s="6" t="s">
        <v>749</v>
      </c>
      <c r="AB354" s="8"/>
    </row>
    <row r="355" spans="1:28" s="4" customFormat="1" ht="42" customHeight="1" x14ac:dyDescent="0.2">
      <c r="A355" s="5">
        <v>0</v>
      </c>
      <c r="B355" s="6" t="s">
        <v>2292</v>
      </c>
      <c r="C355" s="13">
        <v>1390</v>
      </c>
      <c r="D355" s="8" t="s">
        <v>2293</v>
      </c>
      <c r="E355" s="8" t="s">
        <v>2294</v>
      </c>
      <c r="F355" s="8" t="s">
        <v>2295</v>
      </c>
      <c r="G355" s="6" t="s">
        <v>52</v>
      </c>
      <c r="H355" s="6" t="s">
        <v>39</v>
      </c>
      <c r="I355" s="8" t="s">
        <v>2296</v>
      </c>
      <c r="J355" s="9">
        <v>1</v>
      </c>
      <c r="K355" s="9">
        <v>296</v>
      </c>
      <c r="L355" s="9">
        <v>2023</v>
      </c>
      <c r="M355" s="8" t="s">
        <v>2297</v>
      </c>
      <c r="N355" s="8" t="s">
        <v>41</v>
      </c>
      <c r="O355" s="8" t="s">
        <v>42</v>
      </c>
      <c r="P355" s="6" t="s">
        <v>113</v>
      </c>
      <c r="Q355" s="8" t="s">
        <v>123</v>
      </c>
      <c r="R355" s="10" t="s">
        <v>2298</v>
      </c>
      <c r="S355" s="11"/>
      <c r="T355" s="6"/>
      <c r="U355" s="14" t="str">
        <f>HYPERLINK("https://media.infra-m.ru/1984/1984951/cover/1984951.jpg", "Обложка")</f>
        <v>Обложка</v>
      </c>
      <c r="V355" s="14" t="str">
        <f>HYPERLINK("https://znanium.ru/catalog/product/1984951", "Ознакомиться")</f>
        <v>Ознакомиться</v>
      </c>
      <c r="W355" s="8" t="s">
        <v>2299</v>
      </c>
      <c r="X355" s="6"/>
      <c r="Y355" s="6"/>
      <c r="Z355" s="6"/>
      <c r="AA355" s="6" t="s">
        <v>1136</v>
      </c>
      <c r="AB355" s="8"/>
    </row>
    <row r="356" spans="1:28" s="4" customFormat="1" ht="51.95" customHeight="1" x14ac:dyDescent="0.2">
      <c r="A356" s="5">
        <v>0</v>
      </c>
      <c r="B356" s="6" t="s">
        <v>2300</v>
      </c>
      <c r="C356" s="13">
        <v>1384</v>
      </c>
      <c r="D356" s="8" t="s">
        <v>2301</v>
      </c>
      <c r="E356" s="8" t="s">
        <v>2302</v>
      </c>
      <c r="F356" s="8" t="s">
        <v>2303</v>
      </c>
      <c r="G356" s="6" t="s">
        <v>52</v>
      </c>
      <c r="H356" s="6" t="s">
        <v>39</v>
      </c>
      <c r="I356" s="8" t="s">
        <v>147</v>
      </c>
      <c r="J356" s="9">
        <v>1</v>
      </c>
      <c r="K356" s="9">
        <v>307</v>
      </c>
      <c r="L356" s="9">
        <v>2023</v>
      </c>
      <c r="M356" s="8" t="s">
        <v>2304</v>
      </c>
      <c r="N356" s="8" t="s">
        <v>41</v>
      </c>
      <c r="O356" s="8" t="s">
        <v>42</v>
      </c>
      <c r="P356" s="6" t="s">
        <v>92</v>
      </c>
      <c r="Q356" s="8" t="s">
        <v>123</v>
      </c>
      <c r="R356" s="10" t="s">
        <v>2298</v>
      </c>
      <c r="S356" s="11" t="s">
        <v>2305</v>
      </c>
      <c r="T356" s="6"/>
      <c r="U356" s="14" t="str">
        <f>HYPERLINK("https://media.infra-m.ru/2006/2006884/cover/2006884.jpg", "Обложка")</f>
        <v>Обложка</v>
      </c>
      <c r="V356" s="14" t="str">
        <f>HYPERLINK("https://znanium.ru/catalog/product/2006884", "Ознакомиться")</f>
        <v>Ознакомиться</v>
      </c>
      <c r="W356" s="8" t="s">
        <v>2299</v>
      </c>
      <c r="X356" s="6"/>
      <c r="Y356" s="6"/>
      <c r="Z356" s="6"/>
      <c r="AA356" s="6" t="s">
        <v>388</v>
      </c>
      <c r="AB356" s="8"/>
    </row>
    <row r="357" spans="1:28" s="4" customFormat="1" ht="51.95" customHeight="1" x14ac:dyDescent="0.2">
      <c r="A357" s="5">
        <v>0</v>
      </c>
      <c r="B357" s="6" t="s">
        <v>2306</v>
      </c>
      <c r="C357" s="13">
        <v>1444.9</v>
      </c>
      <c r="D357" s="8" t="s">
        <v>2307</v>
      </c>
      <c r="E357" s="8" t="s">
        <v>2308</v>
      </c>
      <c r="F357" s="8" t="s">
        <v>2309</v>
      </c>
      <c r="G357" s="6" t="s">
        <v>88</v>
      </c>
      <c r="H357" s="6" t="s">
        <v>39</v>
      </c>
      <c r="I357" s="8" t="s">
        <v>147</v>
      </c>
      <c r="J357" s="9">
        <v>1</v>
      </c>
      <c r="K357" s="9">
        <v>321</v>
      </c>
      <c r="L357" s="9">
        <v>2023</v>
      </c>
      <c r="M357" s="8" t="s">
        <v>2310</v>
      </c>
      <c r="N357" s="8" t="s">
        <v>41</v>
      </c>
      <c r="O357" s="8" t="s">
        <v>42</v>
      </c>
      <c r="P357" s="6" t="s">
        <v>92</v>
      </c>
      <c r="Q357" s="8" t="s">
        <v>123</v>
      </c>
      <c r="R357" s="10" t="s">
        <v>2298</v>
      </c>
      <c r="S357" s="11" t="s">
        <v>2311</v>
      </c>
      <c r="T357" s="6"/>
      <c r="U357" s="14" t="str">
        <f>HYPERLINK("https://media.infra-m.ru/1894/1894757/cover/1894757.jpg", "Обложка")</f>
        <v>Обложка</v>
      </c>
      <c r="V357" s="14" t="str">
        <f>HYPERLINK("https://znanium.ru/catalog/product/1894757", "Ознакомиться")</f>
        <v>Ознакомиться</v>
      </c>
      <c r="W357" s="8" t="s">
        <v>1277</v>
      </c>
      <c r="X357" s="6"/>
      <c r="Y357" s="6"/>
      <c r="Z357" s="6"/>
      <c r="AA357" s="6" t="s">
        <v>240</v>
      </c>
      <c r="AB357" s="8"/>
    </row>
    <row r="358" spans="1:28" s="4" customFormat="1" ht="51.95" customHeight="1" x14ac:dyDescent="0.2">
      <c r="A358" s="5">
        <v>0</v>
      </c>
      <c r="B358" s="6" t="s">
        <v>2312</v>
      </c>
      <c r="C358" s="13">
        <v>1544</v>
      </c>
      <c r="D358" s="8" t="s">
        <v>2313</v>
      </c>
      <c r="E358" s="8" t="s">
        <v>2314</v>
      </c>
      <c r="F358" s="8" t="s">
        <v>2315</v>
      </c>
      <c r="G358" s="6" t="s">
        <v>88</v>
      </c>
      <c r="H358" s="6" t="s">
        <v>39</v>
      </c>
      <c r="I358" s="8" t="s">
        <v>172</v>
      </c>
      <c r="J358" s="9">
        <v>1</v>
      </c>
      <c r="K358" s="9">
        <v>309</v>
      </c>
      <c r="L358" s="9">
        <v>2025</v>
      </c>
      <c r="M358" s="8" t="s">
        <v>2316</v>
      </c>
      <c r="N358" s="8" t="s">
        <v>41</v>
      </c>
      <c r="O358" s="8" t="s">
        <v>42</v>
      </c>
      <c r="P358" s="6" t="s">
        <v>92</v>
      </c>
      <c r="Q358" s="8" t="s">
        <v>114</v>
      </c>
      <c r="R358" s="10" t="s">
        <v>2317</v>
      </c>
      <c r="S358" s="11" t="s">
        <v>2318</v>
      </c>
      <c r="T358" s="6"/>
      <c r="U358" s="14" t="str">
        <f>HYPERLINK("https://media.infra-m.ru/2179/2179718/cover/2179718.jpg", "Обложка")</f>
        <v>Обложка</v>
      </c>
      <c r="V358" s="14" t="str">
        <f>HYPERLINK("https://znanium.ru/catalog/product/1916136", "Ознакомиться")</f>
        <v>Ознакомиться</v>
      </c>
      <c r="W358" s="8" t="s">
        <v>2319</v>
      </c>
      <c r="X358" s="6"/>
      <c r="Y358" s="6" t="s">
        <v>30</v>
      </c>
      <c r="Z358" s="6"/>
      <c r="AA358" s="6" t="s">
        <v>240</v>
      </c>
      <c r="AB358" s="8" t="s">
        <v>2320</v>
      </c>
    </row>
    <row r="359" spans="1:28" s="4" customFormat="1" ht="51.95" customHeight="1" x14ac:dyDescent="0.2">
      <c r="A359" s="5">
        <v>0</v>
      </c>
      <c r="B359" s="6" t="s">
        <v>2321</v>
      </c>
      <c r="C359" s="13">
        <v>1020</v>
      </c>
      <c r="D359" s="8" t="s">
        <v>2322</v>
      </c>
      <c r="E359" s="8" t="s">
        <v>2323</v>
      </c>
      <c r="F359" s="8" t="s">
        <v>2324</v>
      </c>
      <c r="G359" s="6" t="s">
        <v>52</v>
      </c>
      <c r="H359" s="6" t="s">
        <v>39</v>
      </c>
      <c r="I359" s="8" t="s">
        <v>131</v>
      </c>
      <c r="J359" s="9">
        <v>1</v>
      </c>
      <c r="K359" s="9">
        <v>191</v>
      </c>
      <c r="L359" s="9">
        <v>2024</v>
      </c>
      <c r="M359" s="8" t="s">
        <v>2325</v>
      </c>
      <c r="N359" s="8" t="s">
        <v>41</v>
      </c>
      <c r="O359" s="8" t="s">
        <v>42</v>
      </c>
      <c r="P359" s="6" t="s">
        <v>92</v>
      </c>
      <c r="Q359" s="8" t="s">
        <v>123</v>
      </c>
      <c r="R359" s="10" t="s">
        <v>2326</v>
      </c>
      <c r="S359" s="11"/>
      <c r="T359" s="6"/>
      <c r="U359" s="14" t="str">
        <f>HYPERLINK("https://media.infra-m.ru/1861/1861002/cover/1861002.jpg", "Обложка")</f>
        <v>Обложка</v>
      </c>
      <c r="V359" s="14" t="str">
        <f>HYPERLINK("https://znanium.ru/catalog/product/1861002", "Ознакомиться")</f>
        <v>Ознакомиться</v>
      </c>
      <c r="W359" s="8" t="s">
        <v>573</v>
      </c>
      <c r="X359" s="6" t="s">
        <v>1498</v>
      </c>
      <c r="Y359" s="6"/>
      <c r="Z359" s="6"/>
      <c r="AA359" s="6" t="s">
        <v>74</v>
      </c>
      <c r="AB359" s="8"/>
    </row>
    <row r="360" spans="1:28" s="4" customFormat="1" ht="51.95" customHeight="1" x14ac:dyDescent="0.2">
      <c r="A360" s="5">
        <v>0</v>
      </c>
      <c r="B360" s="6" t="s">
        <v>2327</v>
      </c>
      <c r="C360" s="13">
        <v>2094</v>
      </c>
      <c r="D360" s="8" t="s">
        <v>2328</v>
      </c>
      <c r="E360" s="8" t="s">
        <v>2329</v>
      </c>
      <c r="F360" s="8" t="s">
        <v>2330</v>
      </c>
      <c r="G360" s="6" t="s">
        <v>52</v>
      </c>
      <c r="H360" s="6" t="s">
        <v>452</v>
      </c>
      <c r="I360" s="8"/>
      <c r="J360" s="9">
        <v>1</v>
      </c>
      <c r="K360" s="9">
        <v>416</v>
      </c>
      <c r="L360" s="9">
        <v>2025</v>
      </c>
      <c r="M360" s="8" t="s">
        <v>2331</v>
      </c>
      <c r="N360" s="8" t="s">
        <v>41</v>
      </c>
      <c r="O360" s="8" t="s">
        <v>42</v>
      </c>
      <c r="P360" s="6" t="s">
        <v>113</v>
      </c>
      <c r="Q360" s="8" t="s">
        <v>123</v>
      </c>
      <c r="R360" s="10" t="s">
        <v>2332</v>
      </c>
      <c r="S360" s="11" t="s">
        <v>2333</v>
      </c>
      <c r="T360" s="6"/>
      <c r="U360" s="14" t="str">
        <f>HYPERLINK("https://media.infra-m.ru/2178/2178767/cover/2178767.jpg", "Обложка")</f>
        <v>Обложка</v>
      </c>
      <c r="V360" s="14" t="str">
        <f>HYPERLINK("https://znanium.ru/catalog/product/1712399", "Ознакомиться")</f>
        <v>Ознакомиться</v>
      </c>
      <c r="W360" s="8" t="s">
        <v>998</v>
      </c>
      <c r="X360" s="6"/>
      <c r="Y360" s="6"/>
      <c r="Z360" s="6"/>
      <c r="AA360" s="6" t="s">
        <v>2334</v>
      </c>
      <c r="AB360" s="8"/>
    </row>
    <row r="361" spans="1:28" s="4" customFormat="1" ht="44.1" customHeight="1" x14ac:dyDescent="0.2">
      <c r="A361" s="5">
        <v>0</v>
      </c>
      <c r="B361" s="6" t="s">
        <v>2335</v>
      </c>
      <c r="C361" s="13">
        <v>1904.9</v>
      </c>
      <c r="D361" s="8" t="s">
        <v>2336</v>
      </c>
      <c r="E361" s="8" t="s">
        <v>2337</v>
      </c>
      <c r="F361" s="8" t="s">
        <v>2338</v>
      </c>
      <c r="G361" s="6" t="s">
        <v>88</v>
      </c>
      <c r="H361" s="6" t="s">
        <v>39</v>
      </c>
      <c r="I361" s="8" t="s">
        <v>101</v>
      </c>
      <c r="J361" s="9">
        <v>1</v>
      </c>
      <c r="K361" s="9">
        <v>424</v>
      </c>
      <c r="L361" s="9">
        <v>2023</v>
      </c>
      <c r="M361" s="8" t="s">
        <v>2339</v>
      </c>
      <c r="N361" s="8" t="s">
        <v>2340</v>
      </c>
      <c r="O361" s="8" t="s">
        <v>2341</v>
      </c>
      <c r="P361" s="6" t="s">
        <v>55</v>
      </c>
      <c r="Q361" s="8" t="s">
        <v>44</v>
      </c>
      <c r="R361" s="10" t="s">
        <v>2342</v>
      </c>
      <c r="S361" s="11"/>
      <c r="T361" s="6"/>
      <c r="U361" s="14" t="str">
        <f>HYPERLINK("https://media.infra-m.ru/2044/2044333/cover/2044333.jpg", "Обложка")</f>
        <v>Обложка</v>
      </c>
      <c r="V361" s="14" t="str">
        <f>HYPERLINK("https://znanium.ru/catalog/product/1157259", "Ознакомиться")</f>
        <v>Ознакомиться</v>
      </c>
      <c r="W361" s="8" t="s">
        <v>104</v>
      </c>
      <c r="X361" s="6"/>
      <c r="Y361" s="6"/>
      <c r="Z361" s="6"/>
      <c r="AA361" s="6" t="s">
        <v>639</v>
      </c>
      <c r="AB361" s="8"/>
    </row>
    <row r="362" spans="1:28" s="4" customFormat="1" ht="51.95" customHeight="1" x14ac:dyDescent="0.2">
      <c r="A362" s="5">
        <v>0</v>
      </c>
      <c r="B362" s="6" t="s">
        <v>2343</v>
      </c>
      <c r="C362" s="13">
        <v>1994</v>
      </c>
      <c r="D362" s="8" t="s">
        <v>2344</v>
      </c>
      <c r="E362" s="8" t="s">
        <v>2345</v>
      </c>
      <c r="F362" s="8" t="s">
        <v>2330</v>
      </c>
      <c r="G362" s="6" t="s">
        <v>52</v>
      </c>
      <c r="H362" s="6" t="s">
        <v>452</v>
      </c>
      <c r="I362" s="8"/>
      <c r="J362" s="9">
        <v>1</v>
      </c>
      <c r="K362" s="9">
        <v>448</v>
      </c>
      <c r="L362" s="9">
        <v>2024</v>
      </c>
      <c r="M362" s="8" t="s">
        <v>2346</v>
      </c>
      <c r="N362" s="8" t="s">
        <v>41</v>
      </c>
      <c r="O362" s="8" t="s">
        <v>42</v>
      </c>
      <c r="P362" s="6" t="s">
        <v>55</v>
      </c>
      <c r="Q362" s="8" t="s">
        <v>123</v>
      </c>
      <c r="R362" s="10" t="s">
        <v>2347</v>
      </c>
      <c r="S362" s="11"/>
      <c r="T362" s="6"/>
      <c r="U362" s="14" t="str">
        <f>HYPERLINK("https://media.infra-m.ru/2056/2056639/cover/2056639.jpg", "Обложка")</f>
        <v>Обложка</v>
      </c>
      <c r="V362" s="14" t="str">
        <f>HYPERLINK("https://znanium.ru/catalog/product/756205", "Ознакомиться")</f>
        <v>Ознакомиться</v>
      </c>
      <c r="W362" s="8" t="s">
        <v>998</v>
      </c>
      <c r="X362" s="6"/>
      <c r="Y362" s="6"/>
      <c r="Z362" s="6"/>
      <c r="AA362" s="6" t="s">
        <v>2348</v>
      </c>
      <c r="AB362" s="8"/>
    </row>
    <row r="363" spans="1:28" s="4" customFormat="1" ht="51.95" customHeight="1" x14ac:dyDescent="0.2">
      <c r="A363" s="5">
        <v>0</v>
      </c>
      <c r="B363" s="6" t="s">
        <v>2349</v>
      </c>
      <c r="C363" s="7">
        <v>840</v>
      </c>
      <c r="D363" s="8" t="s">
        <v>2350</v>
      </c>
      <c r="E363" s="8" t="s">
        <v>2351</v>
      </c>
      <c r="F363" s="8" t="s">
        <v>1432</v>
      </c>
      <c r="G363" s="6" t="s">
        <v>52</v>
      </c>
      <c r="H363" s="6" t="s">
        <v>39</v>
      </c>
      <c r="I363" s="8" t="s">
        <v>101</v>
      </c>
      <c r="J363" s="9">
        <v>1</v>
      </c>
      <c r="K363" s="9">
        <v>179</v>
      </c>
      <c r="L363" s="9">
        <v>2023</v>
      </c>
      <c r="M363" s="8" t="s">
        <v>2352</v>
      </c>
      <c r="N363" s="8" t="s">
        <v>41</v>
      </c>
      <c r="O363" s="8" t="s">
        <v>42</v>
      </c>
      <c r="P363" s="6" t="s">
        <v>55</v>
      </c>
      <c r="Q363" s="8" t="s">
        <v>44</v>
      </c>
      <c r="R363" s="10" t="s">
        <v>2353</v>
      </c>
      <c r="S363" s="11"/>
      <c r="T363" s="6"/>
      <c r="U363" s="14" t="str">
        <f>HYPERLINK("https://media.infra-m.ru/2048/2048104/cover/2048104.jpg", "Обложка")</f>
        <v>Обложка</v>
      </c>
      <c r="V363" s="14" t="str">
        <f>HYPERLINK("https://znanium.ru/catalog/product/2048104", "Ознакомиться")</f>
        <v>Ознакомиться</v>
      </c>
      <c r="W363" s="8" t="s">
        <v>1434</v>
      </c>
      <c r="X363" s="6"/>
      <c r="Y363" s="6"/>
      <c r="Z363" s="6"/>
      <c r="AA363" s="6" t="s">
        <v>47</v>
      </c>
      <c r="AB363" s="8"/>
    </row>
    <row r="364" spans="1:28" s="4" customFormat="1" ht="51.95" customHeight="1" x14ac:dyDescent="0.2">
      <c r="A364" s="5">
        <v>0</v>
      </c>
      <c r="B364" s="6" t="s">
        <v>2354</v>
      </c>
      <c r="C364" s="13">
        <v>2034</v>
      </c>
      <c r="D364" s="8" t="s">
        <v>2355</v>
      </c>
      <c r="E364" s="8" t="s">
        <v>2356</v>
      </c>
      <c r="F364" s="8" t="s">
        <v>2357</v>
      </c>
      <c r="G364" s="6" t="s">
        <v>88</v>
      </c>
      <c r="H364" s="6" t="s">
        <v>39</v>
      </c>
      <c r="I364" s="8" t="s">
        <v>147</v>
      </c>
      <c r="J364" s="9">
        <v>1</v>
      </c>
      <c r="K364" s="9">
        <v>407</v>
      </c>
      <c r="L364" s="9">
        <v>2025</v>
      </c>
      <c r="M364" s="8" t="s">
        <v>2358</v>
      </c>
      <c r="N364" s="8" t="s">
        <v>41</v>
      </c>
      <c r="O364" s="8" t="s">
        <v>42</v>
      </c>
      <c r="P364" s="6" t="s">
        <v>113</v>
      </c>
      <c r="Q364" s="8" t="s">
        <v>123</v>
      </c>
      <c r="R364" s="10" t="s">
        <v>2359</v>
      </c>
      <c r="S364" s="11" t="s">
        <v>2360</v>
      </c>
      <c r="T364" s="6"/>
      <c r="U364" s="14" t="str">
        <f>HYPERLINK("https://media.infra-m.ru/2192/2192234/cover/2192234.jpg", "Обложка")</f>
        <v>Обложка</v>
      </c>
      <c r="V364" s="14" t="str">
        <f>HYPERLINK("https://znanium.ru/catalog/product/1937177", "Ознакомиться")</f>
        <v>Ознакомиться</v>
      </c>
      <c r="W364" s="8" t="s">
        <v>2361</v>
      </c>
      <c r="X364" s="6"/>
      <c r="Y364" s="6"/>
      <c r="Z364" s="6"/>
      <c r="AA364" s="6" t="s">
        <v>923</v>
      </c>
      <c r="AB364" s="8"/>
    </row>
    <row r="365" spans="1:28" s="4" customFormat="1" ht="51.95" customHeight="1" x14ac:dyDescent="0.2">
      <c r="A365" s="5">
        <v>0</v>
      </c>
      <c r="B365" s="6" t="s">
        <v>2362</v>
      </c>
      <c r="C365" s="13">
        <v>1330</v>
      </c>
      <c r="D365" s="8" t="s">
        <v>2363</v>
      </c>
      <c r="E365" s="8" t="s">
        <v>2364</v>
      </c>
      <c r="F365" s="8" t="s">
        <v>2365</v>
      </c>
      <c r="G365" s="6" t="s">
        <v>88</v>
      </c>
      <c r="H365" s="6" t="s">
        <v>39</v>
      </c>
      <c r="I365" s="8" t="s">
        <v>131</v>
      </c>
      <c r="J365" s="9">
        <v>1</v>
      </c>
      <c r="K365" s="9">
        <v>288</v>
      </c>
      <c r="L365" s="9">
        <v>2024</v>
      </c>
      <c r="M365" s="8" t="s">
        <v>2366</v>
      </c>
      <c r="N365" s="8" t="s">
        <v>41</v>
      </c>
      <c r="O365" s="8" t="s">
        <v>716</v>
      </c>
      <c r="P365" s="6" t="s">
        <v>92</v>
      </c>
      <c r="Q365" s="8" t="s">
        <v>123</v>
      </c>
      <c r="R365" s="10" t="s">
        <v>2367</v>
      </c>
      <c r="S365" s="11" t="s">
        <v>2368</v>
      </c>
      <c r="T365" s="6"/>
      <c r="U365" s="14" t="str">
        <f>HYPERLINK("https://media.infra-m.ru/2102/2102674/cover/2102674.jpg", "Обложка")</f>
        <v>Обложка</v>
      </c>
      <c r="V365" s="14" t="str">
        <f>HYPERLINK("https://znanium.ru/catalog/product/2102674", "Ознакомиться")</f>
        <v>Ознакомиться</v>
      </c>
      <c r="W365" s="8" t="s">
        <v>559</v>
      </c>
      <c r="X365" s="6"/>
      <c r="Y365" s="6"/>
      <c r="Z365" s="6"/>
      <c r="AA365" s="6" t="s">
        <v>463</v>
      </c>
      <c r="AB365" s="8"/>
    </row>
    <row r="366" spans="1:28" s="4" customFormat="1" ht="51.95" customHeight="1" x14ac:dyDescent="0.2">
      <c r="A366" s="5">
        <v>0</v>
      </c>
      <c r="B366" s="6" t="s">
        <v>2369</v>
      </c>
      <c r="C366" s="13">
        <v>1000</v>
      </c>
      <c r="D366" s="8" t="s">
        <v>2370</v>
      </c>
      <c r="E366" s="8" t="s">
        <v>2371</v>
      </c>
      <c r="F366" s="8" t="s">
        <v>2372</v>
      </c>
      <c r="G366" s="6" t="s">
        <v>52</v>
      </c>
      <c r="H366" s="6" t="s">
        <v>39</v>
      </c>
      <c r="I366" s="8" t="s">
        <v>131</v>
      </c>
      <c r="J366" s="9">
        <v>1</v>
      </c>
      <c r="K366" s="9">
        <v>192</v>
      </c>
      <c r="L366" s="9">
        <v>2024</v>
      </c>
      <c r="M366" s="8" t="s">
        <v>2373</v>
      </c>
      <c r="N366" s="8" t="s">
        <v>41</v>
      </c>
      <c r="O366" s="8" t="s">
        <v>716</v>
      </c>
      <c r="P366" s="6" t="s">
        <v>92</v>
      </c>
      <c r="Q366" s="8" t="s">
        <v>579</v>
      </c>
      <c r="R366" s="10" t="s">
        <v>2374</v>
      </c>
      <c r="S366" s="11"/>
      <c r="T366" s="6"/>
      <c r="U366" s="14" t="str">
        <f>HYPERLINK("https://media.infra-m.ru/2106/2106167/cover/2106167.jpg", "Обложка")</f>
        <v>Обложка</v>
      </c>
      <c r="V366" s="14" t="str">
        <f>HYPERLINK("https://znanium.ru/catalog/product/2106167", "Ознакомиться")</f>
        <v>Ознакомиться</v>
      </c>
      <c r="W366" s="8" t="s">
        <v>2375</v>
      </c>
      <c r="X366" s="6" t="s">
        <v>1593</v>
      </c>
      <c r="Y366" s="6"/>
      <c r="Z366" s="6"/>
      <c r="AA366" s="6" t="s">
        <v>74</v>
      </c>
      <c r="AB366" s="8"/>
    </row>
    <row r="367" spans="1:28" s="4" customFormat="1" ht="51.95" customHeight="1" x14ac:dyDescent="0.2">
      <c r="A367" s="5">
        <v>0</v>
      </c>
      <c r="B367" s="6" t="s">
        <v>2376</v>
      </c>
      <c r="C367" s="7">
        <v>870</v>
      </c>
      <c r="D367" s="8" t="s">
        <v>2377</v>
      </c>
      <c r="E367" s="8" t="s">
        <v>2378</v>
      </c>
      <c r="F367" s="8" t="s">
        <v>2379</v>
      </c>
      <c r="G367" s="6" t="s">
        <v>38</v>
      </c>
      <c r="H367" s="6" t="s">
        <v>39</v>
      </c>
      <c r="I367" s="8" t="s">
        <v>131</v>
      </c>
      <c r="J367" s="9">
        <v>1</v>
      </c>
      <c r="K367" s="9">
        <v>185</v>
      </c>
      <c r="L367" s="9">
        <v>2024</v>
      </c>
      <c r="M367" s="8" t="s">
        <v>2380</v>
      </c>
      <c r="N367" s="8" t="s">
        <v>41</v>
      </c>
      <c r="O367" s="8" t="s">
        <v>42</v>
      </c>
      <c r="P367" s="6" t="s">
        <v>92</v>
      </c>
      <c r="Q367" s="8" t="s">
        <v>123</v>
      </c>
      <c r="R367" s="10" t="s">
        <v>351</v>
      </c>
      <c r="S367" s="11" t="s">
        <v>2381</v>
      </c>
      <c r="T367" s="6"/>
      <c r="U367" s="14" t="str">
        <f>HYPERLINK("https://media.infra-m.ru/2079/2079648/cover/2079648.jpg", "Обложка")</f>
        <v>Обложка</v>
      </c>
      <c r="V367" s="14" t="str">
        <f>HYPERLINK("https://znanium.ru/catalog/product/2079648", "Ознакомиться")</f>
        <v>Ознакомиться</v>
      </c>
      <c r="W367" s="8" t="s">
        <v>998</v>
      </c>
      <c r="X367" s="6"/>
      <c r="Y367" s="6"/>
      <c r="Z367" s="6"/>
      <c r="AA367" s="6" t="s">
        <v>96</v>
      </c>
      <c r="AB367" s="8"/>
    </row>
    <row r="368" spans="1:28" s="4" customFormat="1" ht="51.95" customHeight="1" x14ac:dyDescent="0.2">
      <c r="A368" s="5">
        <v>0</v>
      </c>
      <c r="B368" s="6" t="s">
        <v>2382</v>
      </c>
      <c r="C368" s="7">
        <v>684</v>
      </c>
      <c r="D368" s="8" t="s">
        <v>2383</v>
      </c>
      <c r="E368" s="8" t="s">
        <v>2384</v>
      </c>
      <c r="F368" s="8" t="s">
        <v>2385</v>
      </c>
      <c r="G368" s="6" t="s">
        <v>38</v>
      </c>
      <c r="H368" s="6" t="s">
        <v>39</v>
      </c>
      <c r="I368" s="8" t="s">
        <v>212</v>
      </c>
      <c r="J368" s="9">
        <v>1</v>
      </c>
      <c r="K368" s="9">
        <v>150</v>
      </c>
      <c r="L368" s="9">
        <v>2023</v>
      </c>
      <c r="M368" s="8" t="s">
        <v>2386</v>
      </c>
      <c r="N368" s="8" t="s">
        <v>41</v>
      </c>
      <c r="O368" s="8" t="s">
        <v>42</v>
      </c>
      <c r="P368" s="6" t="s">
        <v>92</v>
      </c>
      <c r="Q368" s="8" t="s">
        <v>93</v>
      </c>
      <c r="R368" s="10" t="s">
        <v>2387</v>
      </c>
      <c r="S368" s="11" t="s">
        <v>2388</v>
      </c>
      <c r="T368" s="6"/>
      <c r="U368" s="14" t="str">
        <f>HYPERLINK("https://media.infra-m.ru/2006/2006919/cover/2006919.jpg", "Обложка")</f>
        <v>Обложка</v>
      </c>
      <c r="V368" s="14" t="str">
        <f>HYPERLINK("https://znanium.ru/catalog/product/1074318", "Ознакомиться")</f>
        <v>Ознакомиться</v>
      </c>
      <c r="W368" s="8" t="s">
        <v>1314</v>
      </c>
      <c r="X368" s="6"/>
      <c r="Y368" s="6"/>
      <c r="Z368" s="6"/>
      <c r="AA368" s="6" t="s">
        <v>388</v>
      </c>
      <c r="AB368" s="8"/>
    </row>
    <row r="369" spans="1:28" s="4" customFormat="1" ht="51.95" customHeight="1" x14ac:dyDescent="0.2">
      <c r="A369" s="5">
        <v>0</v>
      </c>
      <c r="B369" s="6" t="s">
        <v>2389</v>
      </c>
      <c r="C369" s="13">
        <v>1394.9</v>
      </c>
      <c r="D369" s="8" t="s">
        <v>2390</v>
      </c>
      <c r="E369" s="8" t="s">
        <v>2391</v>
      </c>
      <c r="F369" s="8" t="s">
        <v>2392</v>
      </c>
      <c r="G369" s="6" t="s">
        <v>52</v>
      </c>
      <c r="H369" s="6" t="s">
        <v>39</v>
      </c>
      <c r="I369" s="8" t="s">
        <v>147</v>
      </c>
      <c r="J369" s="9">
        <v>1</v>
      </c>
      <c r="K369" s="9">
        <v>368</v>
      </c>
      <c r="L369" s="9">
        <v>2022</v>
      </c>
      <c r="M369" s="8" t="s">
        <v>2393</v>
      </c>
      <c r="N369" s="8" t="s">
        <v>41</v>
      </c>
      <c r="O369" s="8" t="s">
        <v>716</v>
      </c>
      <c r="P369" s="6" t="s">
        <v>113</v>
      </c>
      <c r="Q369" s="8" t="s">
        <v>123</v>
      </c>
      <c r="R369" s="10" t="s">
        <v>124</v>
      </c>
      <c r="S369" s="11" t="s">
        <v>2394</v>
      </c>
      <c r="T369" s="6" t="s">
        <v>184</v>
      </c>
      <c r="U369" s="14" t="str">
        <f>HYPERLINK("https://media.infra-m.ru/1844/1844288/cover/1844288.jpg", "Обложка")</f>
        <v>Обложка</v>
      </c>
      <c r="V369" s="14" t="str">
        <f>HYPERLINK("https://znanium.ru/catalog/product/1844288", "Ознакомиться")</f>
        <v>Ознакомиться</v>
      </c>
      <c r="W369" s="8" t="s">
        <v>2395</v>
      </c>
      <c r="X369" s="6"/>
      <c r="Y369" s="6"/>
      <c r="Z369" s="6"/>
      <c r="AA369" s="6" t="s">
        <v>150</v>
      </c>
      <c r="AB369" s="8"/>
    </row>
    <row r="370" spans="1:28" s="4" customFormat="1" ht="51.95" customHeight="1" x14ac:dyDescent="0.2">
      <c r="A370" s="5">
        <v>0</v>
      </c>
      <c r="B370" s="6" t="s">
        <v>2396</v>
      </c>
      <c r="C370" s="13">
        <v>2294</v>
      </c>
      <c r="D370" s="8" t="s">
        <v>2397</v>
      </c>
      <c r="E370" s="8" t="s">
        <v>2398</v>
      </c>
      <c r="F370" s="8" t="s">
        <v>2399</v>
      </c>
      <c r="G370" s="6" t="s">
        <v>52</v>
      </c>
      <c r="H370" s="6" t="s">
        <v>39</v>
      </c>
      <c r="I370" s="8" t="s">
        <v>147</v>
      </c>
      <c r="J370" s="9">
        <v>1</v>
      </c>
      <c r="K370" s="9">
        <v>621</v>
      </c>
      <c r="L370" s="9">
        <v>2025</v>
      </c>
      <c r="M370" s="8" t="s">
        <v>2400</v>
      </c>
      <c r="N370" s="8" t="s">
        <v>41</v>
      </c>
      <c r="O370" s="8" t="s">
        <v>716</v>
      </c>
      <c r="P370" s="6" t="s">
        <v>113</v>
      </c>
      <c r="Q370" s="8" t="s">
        <v>123</v>
      </c>
      <c r="R370" s="10" t="s">
        <v>1622</v>
      </c>
      <c r="S370" s="11" t="s">
        <v>2401</v>
      </c>
      <c r="T370" s="6"/>
      <c r="U370" s="14" t="str">
        <f>HYPERLINK("https://media.infra-m.ru/2188/2188710/cover/2188710.jpg", "Обложка")</f>
        <v>Обложка</v>
      </c>
      <c r="V370" s="14" t="str">
        <f>HYPERLINK("https://znanium.ru/catalog/product/945546", "Ознакомиться")</f>
        <v>Ознакомиться</v>
      </c>
      <c r="W370" s="8" t="s">
        <v>141</v>
      </c>
      <c r="X370" s="6"/>
      <c r="Y370" s="6"/>
      <c r="Z370" s="6"/>
      <c r="AA370" s="6" t="s">
        <v>666</v>
      </c>
      <c r="AB370" s="8"/>
    </row>
    <row r="371" spans="1:28" s="4" customFormat="1" ht="51.95" customHeight="1" x14ac:dyDescent="0.2">
      <c r="A371" s="5">
        <v>0</v>
      </c>
      <c r="B371" s="6" t="s">
        <v>2402</v>
      </c>
      <c r="C371" s="13">
        <v>1794.9</v>
      </c>
      <c r="D371" s="8" t="s">
        <v>2403</v>
      </c>
      <c r="E371" s="8" t="s">
        <v>2404</v>
      </c>
      <c r="F371" s="8" t="s">
        <v>2405</v>
      </c>
      <c r="G371" s="6" t="s">
        <v>52</v>
      </c>
      <c r="H371" s="6" t="s">
        <v>39</v>
      </c>
      <c r="I371" s="8" t="s">
        <v>147</v>
      </c>
      <c r="J371" s="9">
        <v>1</v>
      </c>
      <c r="K371" s="9">
        <v>399</v>
      </c>
      <c r="L371" s="9">
        <v>2023</v>
      </c>
      <c r="M371" s="8" t="s">
        <v>2406</v>
      </c>
      <c r="N371" s="8" t="s">
        <v>41</v>
      </c>
      <c r="O371" s="8" t="s">
        <v>716</v>
      </c>
      <c r="P371" s="6" t="s">
        <v>113</v>
      </c>
      <c r="Q371" s="8" t="s">
        <v>123</v>
      </c>
      <c r="R371" s="10" t="s">
        <v>81</v>
      </c>
      <c r="S371" s="11" t="s">
        <v>2407</v>
      </c>
      <c r="T371" s="6"/>
      <c r="U371" s="14" t="str">
        <f>HYPERLINK("https://media.infra-m.ru/1960/1960134/cover/1960134.jpg", "Обложка")</f>
        <v>Обложка</v>
      </c>
      <c r="V371" s="14" t="str">
        <f>HYPERLINK("https://znanium.ru/catalog/product/1958351", "Ознакомиться")</f>
        <v>Ознакомиться</v>
      </c>
      <c r="W371" s="8" t="s">
        <v>141</v>
      </c>
      <c r="X371" s="6"/>
      <c r="Y371" s="6"/>
      <c r="Z371" s="6"/>
      <c r="AA371" s="6" t="s">
        <v>160</v>
      </c>
      <c r="AB371" s="8"/>
    </row>
    <row r="372" spans="1:28" s="4" customFormat="1" ht="51.95" customHeight="1" x14ac:dyDescent="0.2">
      <c r="A372" s="5">
        <v>0</v>
      </c>
      <c r="B372" s="6" t="s">
        <v>2408</v>
      </c>
      <c r="C372" s="13">
        <v>1060</v>
      </c>
      <c r="D372" s="8" t="s">
        <v>2409</v>
      </c>
      <c r="E372" s="8" t="s">
        <v>2410</v>
      </c>
      <c r="F372" s="8" t="s">
        <v>2411</v>
      </c>
      <c r="G372" s="6" t="s">
        <v>88</v>
      </c>
      <c r="H372" s="6" t="s">
        <v>39</v>
      </c>
      <c r="I372" s="8" t="s">
        <v>212</v>
      </c>
      <c r="J372" s="9">
        <v>1</v>
      </c>
      <c r="K372" s="9">
        <v>212</v>
      </c>
      <c r="L372" s="9">
        <v>2024</v>
      </c>
      <c r="M372" s="8" t="s">
        <v>2412</v>
      </c>
      <c r="N372" s="8" t="s">
        <v>41</v>
      </c>
      <c r="O372" s="8" t="s">
        <v>42</v>
      </c>
      <c r="P372" s="6" t="s">
        <v>92</v>
      </c>
      <c r="Q372" s="8" t="s">
        <v>93</v>
      </c>
      <c r="R372" s="10" t="s">
        <v>1992</v>
      </c>
      <c r="S372" s="11"/>
      <c r="T372" s="6"/>
      <c r="U372" s="14" t="str">
        <f>HYPERLINK("https://media.infra-m.ru/2106/2106723/cover/2106723.jpg", "Обложка")</f>
        <v>Обложка</v>
      </c>
      <c r="V372" s="14" t="str">
        <f>HYPERLINK("https://znanium.ru/catalog/product/2106723", "Ознакомиться")</f>
        <v>Ознакомиться</v>
      </c>
      <c r="W372" s="8" t="s">
        <v>719</v>
      </c>
      <c r="X372" s="6"/>
      <c r="Y372" s="6"/>
      <c r="Z372" s="6"/>
      <c r="AA372" s="6" t="s">
        <v>47</v>
      </c>
      <c r="AB372" s="8"/>
    </row>
    <row r="373" spans="1:28" s="4" customFormat="1" ht="51.95" customHeight="1" x14ac:dyDescent="0.2">
      <c r="A373" s="5">
        <v>0</v>
      </c>
      <c r="B373" s="6" t="s">
        <v>2413</v>
      </c>
      <c r="C373" s="7">
        <v>994</v>
      </c>
      <c r="D373" s="8" t="s">
        <v>2414</v>
      </c>
      <c r="E373" s="8" t="s">
        <v>2415</v>
      </c>
      <c r="F373" s="8" t="s">
        <v>2416</v>
      </c>
      <c r="G373" s="6" t="s">
        <v>52</v>
      </c>
      <c r="H373" s="6" t="s">
        <v>154</v>
      </c>
      <c r="I373" s="8" t="s">
        <v>111</v>
      </c>
      <c r="J373" s="9">
        <v>1</v>
      </c>
      <c r="K373" s="9">
        <v>192</v>
      </c>
      <c r="L373" s="9">
        <v>2025</v>
      </c>
      <c r="M373" s="8" t="s">
        <v>2417</v>
      </c>
      <c r="N373" s="8" t="s">
        <v>41</v>
      </c>
      <c r="O373" s="8" t="s">
        <v>716</v>
      </c>
      <c r="P373" s="6" t="s">
        <v>92</v>
      </c>
      <c r="Q373" s="8" t="s">
        <v>114</v>
      </c>
      <c r="R373" s="10" t="s">
        <v>2164</v>
      </c>
      <c r="S373" s="11" t="s">
        <v>2418</v>
      </c>
      <c r="T373" s="6"/>
      <c r="U373" s="14" t="str">
        <f>HYPERLINK("https://media.infra-m.ru/2187/2187041/cover/2187041.jpg", "Обложка")</f>
        <v>Обложка</v>
      </c>
      <c r="V373" s="14" t="str">
        <f>HYPERLINK("https://znanium.ru/catalog/product/1819258", "Ознакомиться")</f>
        <v>Ознакомиться</v>
      </c>
      <c r="W373" s="8" t="s">
        <v>46</v>
      </c>
      <c r="X373" s="6"/>
      <c r="Y373" s="6"/>
      <c r="Z373" s="6"/>
      <c r="AA373" s="6" t="s">
        <v>749</v>
      </c>
      <c r="AB373" s="8"/>
    </row>
    <row r="374" spans="1:28" s="4" customFormat="1" ht="42" customHeight="1" x14ac:dyDescent="0.2">
      <c r="A374" s="5">
        <v>0</v>
      </c>
      <c r="B374" s="6" t="s">
        <v>2419</v>
      </c>
      <c r="C374" s="7">
        <v>574.9</v>
      </c>
      <c r="D374" s="8" t="s">
        <v>2420</v>
      </c>
      <c r="E374" s="8" t="s">
        <v>2421</v>
      </c>
      <c r="F374" s="8" t="s">
        <v>2422</v>
      </c>
      <c r="G374" s="6" t="s">
        <v>38</v>
      </c>
      <c r="H374" s="6" t="s">
        <v>39</v>
      </c>
      <c r="I374" s="8" t="s">
        <v>147</v>
      </c>
      <c r="J374" s="9">
        <v>1</v>
      </c>
      <c r="K374" s="9">
        <v>128</v>
      </c>
      <c r="L374" s="9">
        <v>2023</v>
      </c>
      <c r="M374" s="8" t="s">
        <v>2423</v>
      </c>
      <c r="N374" s="8" t="s">
        <v>41</v>
      </c>
      <c r="O374" s="8" t="s">
        <v>716</v>
      </c>
      <c r="P374" s="6" t="s">
        <v>113</v>
      </c>
      <c r="Q374" s="8" t="s">
        <v>123</v>
      </c>
      <c r="R374" s="10" t="s">
        <v>2424</v>
      </c>
      <c r="S374" s="11"/>
      <c r="T374" s="6"/>
      <c r="U374" s="14" t="str">
        <f>HYPERLINK("https://media.infra-m.ru/1981/1981607/cover/1981607.jpg", "Обложка")</f>
        <v>Обложка</v>
      </c>
      <c r="V374" s="14" t="str">
        <f>HYPERLINK("https://znanium.ru/catalog/product/1361806", "Ознакомиться")</f>
        <v>Ознакомиться</v>
      </c>
      <c r="W374" s="8" t="s">
        <v>2395</v>
      </c>
      <c r="X374" s="6"/>
      <c r="Y374" s="6"/>
      <c r="Z374" s="6"/>
      <c r="AA374" s="6" t="s">
        <v>105</v>
      </c>
      <c r="AB374" s="8"/>
    </row>
    <row r="375" spans="1:28" s="4" customFormat="1" ht="51.95" customHeight="1" x14ac:dyDescent="0.2">
      <c r="A375" s="5">
        <v>0</v>
      </c>
      <c r="B375" s="6" t="s">
        <v>2425</v>
      </c>
      <c r="C375" s="7">
        <v>990</v>
      </c>
      <c r="D375" s="8" t="s">
        <v>2426</v>
      </c>
      <c r="E375" s="8" t="s">
        <v>2427</v>
      </c>
      <c r="F375" s="8" t="s">
        <v>2428</v>
      </c>
      <c r="G375" s="6" t="s">
        <v>38</v>
      </c>
      <c r="H375" s="6" t="s">
        <v>79</v>
      </c>
      <c r="I375" s="8" t="s">
        <v>621</v>
      </c>
      <c r="J375" s="9">
        <v>1</v>
      </c>
      <c r="K375" s="9">
        <v>268</v>
      </c>
      <c r="L375" s="9">
        <v>2021</v>
      </c>
      <c r="M375" s="8" t="s">
        <v>2429</v>
      </c>
      <c r="N375" s="8" t="s">
        <v>41</v>
      </c>
      <c r="O375" s="8" t="s">
        <v>42</v>
      </c>
      <c r="P375" s="6" t="s">
        <v>113</v>
      </c>
      <c r="Q375" s="8" t="s">
        <v>123</v>
      </c>
      <c r="R375" s="10" t="s">
        <v>1414</v>
      </c>
      <c r="S375" s="11" t="s">
        <v>2430</v>
      </c>
      <c r="T375" s="6"/>
      <c r="U375" s="14" t="str">
        <f>HYPERLINK("https://media.infra-m.ru/1363/1363534/cover/1363534.jpg", "Обложка")</f>
        <v>Обложка</v>
      </c>
      <c r="V375" s="14" t="str">
        <f>HYPERLINK("https://znanium.ru/catalog/product/1363534", "Ознакомиться")</f>
        <v>Ознакомиться</v>
      </c>
      <c r="W375" s="8"/>
      <c r="X375" s="6"/>
      <c r="Y375" s="6"/>
      <c r="Z375" s="6"/>
      <c r="AA375" s="6" t="s">
        <v>142</v>
      </c>
      <c r="AB375" s="8"/>
    </row>
    <row r="376" spans="1:28" s="4" customFormat="1" ht="51.95" customHeight="1" x14ac:dyDescent="0.2">
      <c r="A376" s="5">
        <v>0</v>
      </c>
      <c r="B376" s="6" t="s">
        <v>2431</v>
      </c>
      <c r="C376" s="13">
        <v>1040</v>
      </c>
      <c r="D376" s="8" t="s">
        <v>2432</v>
      </c>
      <c r="E376" s="8" t="s">
        <v>2433</v>
      </c>
      <c r="F376" s="8" t="s">
        <v>109</v>
      </c>
      <c r="G376" s="6" t="s">
        <v>88</v>
      </c>
      <c r="H376" s="6" t="s">
        <v>110</v>
      </c>
      <c r="I376" s="8" t="s">
        <v>579</v>
      </c>
      <c r="J376" s="9">
        <v>1</v>
      </c>
      <c r="K376" s="9">
        <v>229</v>
      </c>
      <c r="L376" s="9">
        <v>2023</v>
      </c>
      <c r="M376" s="8" t="s">
        <v>2434</v>
      </c>
      <c r="N376" s="8" t="s">
        <v>41</v>
      </c>
      <c r="O376" s="8" t="s">
        <v>42</v>
      </c>
      <c r="P376" s="6" t="s">
        <v>113</v>
      </c>
      <c r="Q376" s="8" t="s">
        <v>114</v>
      </c>
      <c r="R376" s="10" t="s">
        <v>2435</v>
      </c>
      <c r="S376" s="11"/>
      <c r="T376" s="6"/>
      <c r="U376" s="14" t="str">
        <f>HYPERLINK("https://media.infra-m.ru/2051/2051246/cover/2051246.jpg", "Обложка")</f>
        <v>Обложка</v>
      </c>
      <c r="V376" s="14" t="str">
        <f>HYPERLINK("https://znanium.ru/catalog/product/2051246", "Ознакомиться")</f>
        <v>Ознакомиться</v>
      </c>
      <c r="W376" s="8" t="s">
        <v>116</v>
      </c>
      <c r="X376" s="6"/>
      <c r="Y376" s="6"/>
      <c r="Z376" s="6"/>
      <c r="AA376" s="6" t="s">
        <v>169</v>
      </c>
      <c r="AB376" s="8"/>
    </row>
    <row r="377" spans="1:28" s="4" customFormat="1" ht="51.95" customHeight="1" x14ac:dyDescent="0.2">
      <c r="A377" s="5">
        <v>0</v>
      </c>
      <c r="B377" s="6" t="s">
        <v>2436</v>
      </c>
      <c r="C377" s="13">
        <v>1374</v>
      </c>
      <c r="D377" s="8" t="s">
        <v>2437</v>
      </c>
      <c r="E377" s="8" t="s">
        <v>2438</v>
      </c>
      <c r="F377" s="8" t="s">
        <v>2439</v>
      </c>
      <c r="G377" s="6" t="s">
        <v>52</v>
      </c>
      <c r="H377" s="6" t="s">
        <v>341</v>
      </c>
      <c r="I377" s="8"/>
      <c r="J377" s="9">
        <v>1</v>
      </c>
      <c r="K377" s="9">
        <v>297</v>
      </c>
      <c r="L377" s="9">
        <v>2024</v>
      </c>
      <c r="M377" s="8" t="s">
        <v>2440</v>
      </c>
      <c r="N377" s="8" t="s">
        <v>600</v>
      </c>
      <c r="O377" s="8" t="s">
        <v>1031</v>
      </c>
      <c r="P377" s="6" t="s">
        <v>92</v>
      </c>
      <c r="Q377" s="8" t="s">
        <v>123</v>
      </c>
      <c r="R377" s="10" t="s">
        <v>2441</v>
      </c>
      <c r="S377" s="11" t="s">
        <v>2177</v>
      </c>
      <c r="T377" s="6"/>
      <c r="U377" s="14" t="str">
        <f>HYPERLINK("https://media.infra-m.ru/2061/2061193/cover/2061193.jpg", "Обложка")</f>
        <v>Обложка</v>
      </c>
      <c r="V377" s="14" t="str">
        <f>HYPERLINK("https://znanium.ru/catalog/product/1072244", "Ознакомиться")</f>
        <v>Ознакомиться</v>
      </c>
      <c r="W377" s="8" t="s">
        <v>2442</v>
      </c>
      <c r="X377" s="6"/>
      <c r="Y377" s="6"/>
      <c r="Z377" s="6"/>
      <c r="AA377" s="6" t="s">
        <v>749</v>
      </c>
      <c r="AB377" s="8"/>
    </row>
    <row r="378" spans="1:28" s="4" customFormat="1" ht="42" customHeight="1" x14ac:dyDescent="0.2">
      <c r="A378" s="5">
        <v>0</v>
      </c>
      <c r="B378" s="6" t="s">
        <v>2443</v>
      </c>
      <c r="C378" s="7">
        <v>980</v>
      </c>
      <c r="D378" s="8" t="s">
        <v>2444</v>
      </c>
      <c r="E378" s="8" t="s">
        <v>2445</v>
      </c>
      <c r="F378" s="8" t="s">
        <v>2446</v>
      </c>
      <c r="G378" s="6" t="s">
        <v>52</v>
      </c>
      <c r="H378" s="6" t="s">
        <v>39</v>
      </c>
      <c r="I378" s="8" t="s">
        <v>131</v>
      </c>
      <c r="J378" s="9">
        <v>1</v>
      </c>
      <c r="K378" s="9">
        <v>170</v>
      </c>
      <c r="L378" s="9">
        <v>2025</v>
      </c>
      <c r="M378" s="8" t="s">
        <v>2447</v>
      </c>
      <c r="N378" s="8" t="s">
        <v>600</v>
      </c>
      <c r="O378" s="8" t="s">
        <v>1031</v>
      </c>
      <c r="P378" s="6" t="s">
        <v>92</v>
      </c>
      <c r="Q378" s="8" t="s">
        <v>579</v>
      </c>
      <c r="R378" s="10" t="s">
        <v>522</v>
      </c>
      <c r="S378" s="11"/>
      <c r="T378" s="6" t="s">
        <v>184</v>
      </c>
      <c r="U378" s="14" t="str">
        <f>HYPERLINK("https://media.infra-m.ru/2083/2083556/cover/2083556.jpg", "Обложка")</f>
        <v>Обложка</v>
      </c>
      <c r="V378" s="14" t="str">
        <f>HYPERLINK("https://znanium.ru/catalog/product/2083556", "Ознакомиться")</f>
        <v>Ознакомиться</v>
      </c>
      <c r="W378" s="8" t="s">
        <v>116</v>
      </c>
      <c r="X378" s="6" t="s">
        <v>537</v>
      </c>
      <c r="Y378" s="6"/>
      <c r="Z378" s="6"/>
      <c r="AA378" s="6" t="s">
        <v>538</v>
      </c>
      <c r="AB378" s="8"/>
    </row>
    <row r="379" spans="1:28" s="4" customFormat="1" ht="51.95" customHeight="1" x14ac:dyDescent="0.2">
      <c r="A379" s="5">
        <v>0</v>
      </c>
      <c r="B379" s="6" t="s">
        <v>2448</v>
      </c>
      <c r="C379" s="13">
        <v>1324</v>
      </c>
      <c r="D379" s="8" t="s">
        <v>2449</v>
      </c>
      <c r="E379" s="8" t="s">
        <v>2450</v>
      </c>
      <c r="F379" s="8" t="s">
        <v>2451</v>
      </c>
      <c r="G379" s="6" t="s">
        <v>88</v>
      </c>
      <c r="H379" s="6" t="s">
        <v>39</v>
      </c>
      <c r="I379" s="8" t="s">
        <v>147</v>
      </c>
      <c r="J379" s="9">
        <v>1</v>
      </c>
      <c r="K379" s="9">
        <v>264</v>
      </c>
      <c r="L379" s="9">
        <v>2025</v>
      </c>
      <c r="M379" s="8" t="s">
        <v>2452</v>
      </c>
      <c r="N379" s="8" t="s">
        <v>41</v>
      </c>
      <c r="O379" s="8" t="s">
        <v>42</v>
      </c>
      <c r="P379" s="6" t="s">
        <v>92</v>
      </c>
      <c r="Q379" s="8" t="s">
        <v>123</v>
      </c>
      <c r="R379" s="10" t="s">
        <v>2453</v>
      </c>
      <c r="S379" s="11" t="s">
        <v>2454</v>
      </c>
      <c r="T379" s="6"/>
      <c r="U379" s="14" t="str">
        <f>HYPERLINK("https://media.infra-m.ru/2178/2178713/cover/2178713.jpg", "Обложка")</f>
        <v>Обложка</v>
      </c>
      <c r="V379" s="14" t="str">
        <f>HYPERLINK("https://znanium.ru/catalog/product/2131812", "Ознакомиться")</f>
        <v>Ознакомиться</v>
      </c>
      <c r="W379" s="8" t="s">
        <v>455</v>
      </c>
      <c r="X379" s="6"/>
      <c r="Y379" s="6"/>
      <c r="Z379" s="6"/>
      <c r="AA379" s="6" t="s">
        <v>240</v>
      </c>
      <c r="AB379" s="8"/>
    </row>
    <row r="380" spans="1:28" s="4" customFormat="1" ht="51.95" customHeight="1" x14ac:dyDescent="0.2">
      <c r="A380" s="5">
        <v>0</v>
      </c>
      <c r="B380" s="6" t="s">
        <v>2455</v>
      </c>
      <c r="C380" s="13">
        <v>1600</v>
      </c>
      <c r="D380" s="8" t="s">
        <v>2456</v>
      </c>
      <c r="E380" s="8" t="s">
        <v>2457</v>
      </c>
      <c r="F380" s="8" t="s">
        <v>2458</v>
      </c>
      <c r="G380" s="6" t="s">
        <v>52</v>
      </c>
      <c r="H380" s="6" t="s">
        <v>39</v>
      </c>
      <c r="I380" s="8" t="s">
        <v>147</v>
      </c>
      <c r="J380" s="9">
        <v>1</v>
      </c>
      <c r="K380" s="9">
        <v>420</v>
      </c>
      <c r="L380" s="9">
        <v>2022</v>
      </c>
      <c r="M380" s="8" t="s">
        <v>2459</v>
      </c>
      <c r="N380" s="8" t="s">
        <v>41</v>
      </c>
      <c r="O380" s="8" t="s">
        <v>42</v>
      </c>
      <c r="P380" s="6" t="s">
        <v>92</v>
      </c>
      <c r="Q380" s="8" t="s">
        <v>123</v>
      </c>
      <c r="R380" s="10" t="s">
        <v>522</v>
      </c>
      <c r="S380" s="11" t="s">
        <v>2460</v>
      </c>
      <c r="T380" s="6"/>
      <c r="U380" s="14" t="str">
        <f>HYPERLINK("https://media.infra-m.ru/1138/1138877/cover/1138877.jpg", "Обложка")</f>
        <v>Обложка</v>
      </c>
      <c r="V380" s="14" t="str">
        <f>HYPERLINK("https://znanium.ru/catalog/product/1138877", "Ознакомиться")</f>
        <v>Ознакомиться</v>
      </c>
      <c r="W380" s="8" t="s">
        <v>2461</v>
      </c>
      <c r="X380" s="6"/>
      <c r="Y380" s="6"/>
      <c r="Z380" s="6"/>
      <c r="AA380" s="6" t="s">
        <v>57</v>
      </c>
      <c r="AB380" s="8"/>
    </row>
    <row r="381" spans="1:28" s="4" customFormat="1" ht="51.95" customHeight="1" x14ac:dyDescent="0.2">
      <c r="A381" s="5">
        <v>0</v>
      </c>
      <c r="B381" s="6" t="s">
        <v>2462</v>
      </c>
      <c r="C381" s="13">
        <v>1434</v>
      </c>
      <c r="D381" s="8" t="s">
        <v>2463</v>
      </c>
      <c r="E381" s="8" t="s">
        <v>2464</v>
      </c>
      <c r="F381" s="8" t="s">
        <v>2465</v>
      </c>
      <c r="G381" s="6" t="s">
        <v>88</v>
      </c>
      <c r="H381" s="6" t="s">
        <v>154</v>
      </c>
      <c r="I381" s="8" t="s">
        <v>172</v>
      </c>
      <c r="J381" s="9">
        <v>1</v>
      </c>
      <c r="K381" s="9">
        <v>287</v>
      </c>
      <c r="L381" s="9">
        <v>2025</v>
      </c>
      <c r="M381" s="8" t="s">
        <v>2466</v>
      </c>
      <c r="N381" s="8" t="s">
        <v>41</v>
      </c>
      <c r="O381" s="8" t="s">
        <v>42</v>
      </c>
      <c r="P381" s="6" t="s">
        <v>92</v>
      </c>
      <c r="Q381" s="8" t="s">
        <v>114</v>
      </c>
      <c r="R381" s="10" t="s">
        <v>2467</v>
      </c>
      <c r="S381" s="11" t="s">
        <v>2468</v>
      </c>
      <c r="T381" s="6"/>
      <c r="U381" s="14" t="str">
        <f>HYPERLINK("https://media.infra-m.ru/2184/2184951/cover/2184951.jpg", "Обложка")</f>
        <v>Обложка</v>
      </c>
      <c r="V381" s="14" t="str">
        <f>HYPERLINK("https://znanium.ru/catalog/product/2012564", "Ознакомиться")</f>
        <v>Ознакомиться</v>
      </c>
      <c r="W381" s="8" t="s">
        <v>1479</v>
      </c>
      <c r="X381" s="6"/>
      <c r="Y381" s="6"/>
      <c r="Z381" s="6"/>
      <c r="AA381" s="6" t="s">
        <v>1638</v>
      </c>
      <c r="AB381" s="8"/>
    </row>
    <row r="382" spans="1:28" s="4" customFormat="1" ht="51.95" customHeight="1" x14ac:dyDescent="0.2">
      <c r="A382" s="5">
        <v>0</v>
      </c>
      <c r="B382" s="6" t="s">
        <v>2469</v>
      </c>
      <c r="C382" s="13">
        <v>1240</v>
      </c>
      <c r="D382" s="8" t="s">
        <v>2470</v>
      </c>
      <c r="E382" s="8" t="s">
        <v>2471</v>
      </c>
      <c r="F382" s="8" t="s">
        <v>2472</v>
      </c>
      <c r="G382" s="6" t="s">
        <v>88</v>
      </c>
      <c r="H382" s="6" t="s">
        <v>39</v>
      </c>
      <c r="I382" s="8" t="s">
        <v>508</v>
      </c>
      <c r="J382" s="9">
        <v>1</v>
      </c>
      <c r="K382" s="9">
        <v>275</v>
      </c>
      <c r="L382" s="9">
        <v>2023</v>
      </c>
      <c r="M382" s="8" t="s">
        <v>2473</v>
      </c>
      <c r="N382" s="8" t="s">
        <v>41</v>
      </c>
      <c r="O382" s="8" t="s">
        <v>42</v>
      </c>
      <c r="P382" s="6" t="s">
        <v>113</v>
      </c>
      <c r="Q382" s="8" t="s">
        <v>510</v>
      </c>
      <c r="R382" s="10" t="s">
        <v>2474</v>
      </c>
      <c r="S382" s="11" t="s">
        <v>2475</v>
      </c>
      <c r="T382" s="6"/>
      <c r="U382" s="14" t="str">
        <f>HYPERLINK("https://media.infra-m.ru/1930/1930720/cover/1930720.jpg", "Обложка")</f>
        <v>Обложка</v>
      </c>
      <c r="V382" s="14" t="str">
        <f>HYPERLINK("https://znanium.ru/catalog/product/2131554", "Ознакомиться")</f>
        <v>Ознакомиться</v>
      </c>
      <c r="W382" s="8" t="s">
        <v>2476</v>
      </c>
      <c r="X382" s="6"/>
      <c r="Y382" s="6"/>
      <c r="Z382" s="6"/>
      <c r="AA382" s="6" t="s">
        <v>96</v>
      </c>
      <c r="AB382" s="8"/>
    </row>
    <row r="383" spans="1:28" s="4" customFormat="1" ht="44.1" customHeight="1" x14ac:dyDescent="0.2">
      <c r="A383" s="5">
        <v>0</v>
      </c>
      <c r="B383" s="6" t="s">
        <v>2477</v>
      </c>
      <c r="C383" s="13">
        <v>1440</v>
      </c>
      <c r="D383" s="8" t="s">
        <v>2478</v>
      </c>
      <c r="E383" s="8" t="s">
        <v>2479</v>
      </c>
      <c r="F383" s="8" t="s">
        <v>2472</v>
      </c>
      <c r="G383" s="6" t="s">
        <v>52</v>
      </c>
      <c r="H383" s="6" t="s">
        <v>39</v>
      </c>
      <c r="I383" s="8" t="s">
        <v>131</v>
      </c>
      <c r="J383" s="9">
        <v>1</v>
      </c>
      <c r="K383" s="9">
        <v>287</v>
      </c>
      <c r="L383" s="9">
        <v>2025</v>
      </c>
      <c r="M383" s="8" t="s">
        <v>2480</v>
      </c>
      <c r="N383" s="8" t="s">
        <v>41</v>
      </c>
      <c r="O383" s="8" t="s">
        <v>42</v>
      </c>
      <c r="P383" s="6" t="s">
        <v>113</v>
      </c>
      <c r="Q383" s="8" t="s">
        <v>510</v>
      </c>
      <c r="R383" s="10" t="s">
        <v>2474</v>
      </c>
      <c r="S383" s="11"/>
      <c r="T383" s="6"/>
      <c r="U383" s="14" t="str">
        <f>HYPERLINK("https://media.infra-m.ru/2131/2131554/cover/2131554.jpg", "Обложка")</f>
        <v>Обложка</v>
      </c>
      <c r="V383" s="14" t="str">
        <f>HYPERLINK("https://znanium.ru/catalog/product/2131554", "Ознакомиться")</f>
        <v>Ознакомиться</v>
      </c>
      <c r="W383" s="8" t="s">
        <v>2476</v>
      </c>
      <c r="X383" s="6" t="s">
        <v>1039</v>
      </c>
      <c r="Y383" s="6"/>
      <c r="Z383" s="6"/>
      <c r="AA383" s="6" t="s">
        <v>497</v>
      </c>
      <c r="AB383" s="8"/>
    </row>
    <row r="384" spans="1:28" s="4" customFormat="1" ht="51.95" customHeight="1" x14ac:dyDescent="0.2">
      <c r="A384" s="5">
        <v>0</v>
      </c>
      <c r="B384" s="6" t="s">
        <v>2481</v>
      </c>
      <c r="C384" s="13">
        <v>1394</v>
      </c>
      <c r="D384" s="8" t="s">
        <v>2482</v>
      </c>
      <c r="E384" s="8" t="s">
        <v>2483</v>
      </c>
      <c r="F384" s="8" t="s">
        <v>2484</v>
      </c>
      <c r="G384" s="6" t="s">
        <v>38</v>
      </c>
      <c r="H384" s="6" t="s">
        <v>222</v>
      </c>
      <c r="I384" s="8" t="s">
        <v>111</v>
      </c>
      <c r="J384" s="9">
        <v>1</v>
      </c>
      <c r="K384" s="9">
        <v>269</v>
      </c>
      <c r="L384" s="9">
        <v>2025</v>
      </c>
      <c r="M384" s="8" t="s">
        <v>2485</v>
      </c>
      <c r="N384" s="8" t="s">
        <v>41</v>
      </c>
      <c r="O384" s="8" t="s">
        <v>42</v>
      </c>
      <c r="P384" s="6" t="s">
        <v>113</v>
      </c>
      <c r="Q384" s="8" t="s">
        <v>114</v>
      </c>
      <c r="R384" s="10" t="s">
        <v>2486</v>
      </c>
      <c r="S384" s="11" t="s">
        <v>2487</v>
      </c>
      <c r="T384" s="6"/>
      <c r="U384" s="14" t="str">
        <f>HYPERLINK("https://media.infra-m.ru/2193/2193008/cover/2193008.jpg", "Обложка")</f>
        <v>Обложка</v>
      </c>
      <c r="V384" s="14" t="str">
        <f>HYPERLINK("https://znanium.ru/catalog/product/1907307", "Ознакомиться")</f>
        <v>Ознакомиться</v>
      </c>
      <c r="W384" s="8" t="s">
        <v>2488</v>
      </c>
      <c r="X384" s="6"/>
      <c r="Y384" s="6"/>
      <c r="Z384" s="6"/>
      <c r="AA384" s="6" t="s">
        <v>2489</v>
      </c>
      <c r="AB384" s="8"/>
    </row>
    <row r="385" spans="1:28" s="4" customFormat="1" ht="51.95" customHeight="1" x14ac:dyDescent="0.2">
      <c r="A385" s="5">
        <v>0</v>
      </c>
      <c r="B385" s="6" t="s">
        <v>2490</v>
      </c>
      <c r="C385" s="7">
        <v>924.9</v>
      </c>
      <c r="D385" s="8" t="s">
        <v>2491</v>
      </c>
      <c r="E385" s="8" t="s">
        <v>2492</v>
      </c>
      <c r="F385" s="8" t="s">
        <v>2493</v>
      </c>
      <c r="G385" s="6" t="s">
        <v>52</v>
      </c>
      <c r="H385" s="6" t="s">
        <v>39</v>
      </c>
      <c r="I385" s="8" t="s">
        <v>147</v>
      </c>
      <c r="J385" s="9">
        <v>1</v>
      </c>
      <c r="K385" s="9">
        <v>244</v>
      </c>
      <c r="L385" s="9">
        <v>2022</v>
      </c>
      <c r="M385" s="8" t="s">
        <v>2494</v>
      </c>
      <c r="N385" s="8" t="s">
        <v>41</v>
      </c>
      <c r="O385" s="8" t="s">
        <v>42</v>
      </c>
      <c r="P385" s="6" t="s">
        <v>92</v>
      </c>
      <c r="Q385" s="8" t="s">
        <v>123</v>
      </c>
      <c r="R385" s="10" t="s">
        <v>2495</v>
      </c>
      <c r="S385" s="11" t="s">
        <v>2496</v>
      </c>
      <c r="T385" s="6" t="s">
        <v>184</v>
      </c>
      <c r="U385" s="14" t="str">
        <f>HYPERLINK("https://media.infra-m.ru/1844/1844827/cover/1844827.jpg", "Обложка")</f>
        <v>Обложка</v>
      </c>
      <c r="V385" s="14" t="str">
        <f>HYPERLINK("https://znanium.ru/catalog/product/1065819", "Ознакомиться")</f>
        <v>Ознакомиться</v>
      </c>
      <c r="W385" s="8" t="s">
        <v>524</v>
      </c>
      <c r="X385" s="6"/>
      <c r="Y385" s="6"/>
      <c r="Z385" s="6"/>
      <c r="AA385" s="6" t="s">
        <v>169</v>
      </c>
      <c r="AB385" s="8"/>
    </row>
    <row r="386" spans="1:28" s="4" customFormat="1" ht="42" customHeight="1" x14ac:dyDescent="0.2">
      <c r="A386" s="5">
        <v>0</v>
      </c>
      <c r="B386" s="6" t="s">
        <v>2497</v>
      </c>
      <c r="C386" s="7">
        <v>900</v>
      </c>
      <c r="D386" s="8" t="s">
        <v>2498</v>
      </c>
      <c r="E386" s="8" t="s">
        <v>2499</v>
      </c>
      <c r="F386" s="8" t="s">
        <v>598</v>
      </c>
      <c r="G386" s="6" t="s">
        <v>52</v>
      </c>
      <c r="H386" s="6" t="s">
        <v>39</v>
      </c>
      <c r="I386" s="8" t="s">
        <v>131</v>
      </c>
      <c r="J386" s="9">
        <v>1</v>
      </c>
      <c r="K386" s="9">
        <v>167</v>
      </c>
      <c r="L386" s="9">
        <v>2025</v>
      </c>
      <c r="M386" s="8" t="s">
        <v>2500</v>
      </c>
      <c r="N386" s="8" t="s">
        <v>41</v>
      </c>
      <c r="O386" s="8" t="s">
        <v>42</v>
      </c>
      <c r="P386" s="6" t="s">
        <v>92</v>
      </c>
      <c r="Q386" s="8" t="s">
        <v>579</v>
      </c>
      <c r="R386" s="10" t="s">
        <v>1093</v>
      </c>
      <c r="S386" s="11"/>
      <c r="T386" s="6"/>
      <c r="U386" s="14" t="str">
        <f>HYPERLINK("https://media.infra-m.ru/1242/1242225/cover/1242225.jpg", "Обложка")</f>
        <v>Обложка</v>
      </c>
      <c r="V386" s="14" t="str">
        <f>HYPERLINK("https://znanium.ru/catalog/product/1242225", "Ознакомиться")</f>
        <v>Ознакомиться</v>
      </c>
      <c r="W386" s="8" t="s">
        <v>603</v>
      </c>
      <c r="X386" s="6" t="s">
        <v>1039</v>
      </c>
      <c r="Y386" s="6"/>
      <c r="Z386" s="6"/>
      <c r="AA386" s="6" t="s">
        <v>538</v>
      </c>
      <c r="AB386" s="8"/>
    </row>
    <row r="387" spans="1:28" s="4" customFormat="1" ht="51.95" customHeight="1" x14ac:dyDescent="0.2">
      <c r="A387" s="5">
        <v>0</v>
      </c>
      <c r="B387" s="6" t="s">
        <v>2501</v>
      </c>
      <c r="C387" s="7">
        <v>894.9</v>
      </c>
      <c r="D387" s="8" t="s">
        <v>2502</v>
      </c>
      <c r="E387" s="8" t="s">
        <v>2503</v>
      </c>
      <c r="F387" s="8" t="s">
        <v>2504</v>
      </c>
      <c r="G387" s="6" t="s">
        <v>52</v>
      </c>
      <c r="H387" s="6" t="s">
        <v>154</v>
      </c>
      <c r="I387" s="8" t="s">
        <v>147</v>
      </c>
      <c r="J387" s="9">
        <v>1</v>
      </c>
      <c r="K387" s="9">
        <v>199</v>
      </c>
      <c r="L387" s="9">
        <v>2023</v>
      </c>
      <c r="M387" s="8" t="s">
        <v>2505</v>
      </c>
      <c r="N387" s="8" t="s">
        <v>41</v>
      </c>
      <c r="O387" s="8" t="s">
        <v>42</v>
      </c>
      <c r="P387" s="6" t="s">
        <v>92</v>
      </c>
      <c r="Q387" s="8" t="s">
        <v>123</v>
      </c>
      <c r="R387" s="10" t="s">
        <v>522</v>
      </c>
      <c r="S387" s="11" t="s">
        <v>2506</v>
      </c>
      <c r="T387" s="6"/>
      <c r="U387" s="14" t="str">
        <f>HYPERLINK("https://media.infra-m.ru/2005/2005178/cover/2005178.jpg", "Обложка")</f>
        <v>Обложка</v>
      </c>
      <c r="V387" s="14" t="str">
        <f>HYPERLINK("https://znanium.ru/catalog/product/995644", "Ознакомиться")</f>
        <v>Ознакомиться</v>
      </c>
      <c r="W387" s="8" t="s">
        <v>168</v>
      </c>
      <c r="X387" s="6"/>
      <c r="Y387" s="6"/>
      <c r="Z387" s="6"/>
      <c r="AA387" s="6" t="s">
        <v>126</v>
      </c>
      <c r="AB387" s="8"/>
    </row>
    <row r="388" spans="1:28" s="4" customFormat="1" ht="42" customHeight="1" x14ac:dyDescent="0.2">
      <c r="A388" s="5">
        <v>0</v>
      </c>
      <c r="B388" s="6" t="s">
        <v>2507</v>
      </c>
      <c r="C388" s="13">
        <v>1774</v>
      </c>
      <c r="D388" s="8" t="s">
        <v>2508</v>
      </c>
      <c r="E388" s="8" t="s">
        <v>2509</v>
      </c>
      <c r="F388" s="8" t="s">
        <v>2510</v>
      </c>
      <c r="G388" s="6" t="s">
        <v>52</v>
      </c>
      <c r="H388" s="6" t="s">
        <v>39</v>
      </c>
      <c r="I388" s="8" t="s">
        <v>101</v>
      </c>
      <c r="J388" s="9">
        <v>1</v>
      </c>
      <c r="K388" s="9">
        <v>355</v>
      </c>
      <c r="L388" s="9">
        <v>2025</v>
      </c>
      <c r="M388" s="8" t="s">
        <v>2511</v>
      </c>
      <c r="N388" s="8" t="s">
        <v>41</v>
      </c>
      <c r="O388" s="8" t="s">
        <v>42</v>
      </c>
      <c r="P388" s="6" t="s">
        <v>55</v>
      </c>
      <c r="Q388" s="8" t="s">
        <v>44</v>
      </c>
      <c r="R388" s="10" t="s">
        <v>2512</v>
      </c>
      <c r="S388" s="11"/>
      <c r="T388" s="6"/>
      <c r="U388" s="14" t="str">
        <f>HYPERLINK("https://media.infra-m.ru/2186/2186856/cover/2186856.jpg", "Обложка")</f>
        <v>Обложка</v>
      </c>
      <c r="V388" s="14" t="str">
        <f>HYPERLINK("https://znanium.ru/catalog/product/2019754", "Ознакомиться")</f>
        <v>Ознакомиться</v>
      </c>
      <c r="W388" s="8"/>
      <c r="X388" s="6"/>
      <c r="Y388" s="6"/>
      <c r="Z388" s="6"/>
      <c r="AA388" s="6" t="s">
        <v>57</v>
      </c>
      <c r="AB388" s="8"/>
    </row>
    <row r="389" spans="1:28" s="4" customFormat="1" ht="51.95" customHeight="1" x14ac:dyDescent="0.2">
      <c r="A389" s="5">
        <v>0</v>
      </c>
      <c r="B389" s="6" t="s">
        <v>2513</v>
      </c>
      <c r="C389" s="13">
        <v>1584.9</v>
      </c>
      <c r="D389" s="8" t="s">
        <v>2514</v>
      </c>
      <c r="E389" s="8" t="s">
        <v>2515</v>
      </c>
      <c r="F389" s="8" t="s">
        <v>2516</v>
      </c>
      <c r="G389" s="6" t="s">
        <v>52</v>
      </c>
      <c r="H389" s="6" t="s">
        <v>39</v>
      </c>
      <c r="I389" s="8" t="s">
        <v>212</v>
      </c>
      <c r="J389" s="9">
        <v>1</v>
      </c>
      <c r="K389" s="9">
        <v>352</v>
      </c>
      <c r="L389" s="9">
        <v>2023</v>
      </c>
      <c r="M389" s="8" t="s">
        <v>2517</v>
      </c>
      <c r="N389" s="8" t="s">
        <v>41</v>
      </c>
      <c r="O389" s="8" t="s">
        <v>42</v>
      </c>
      <c r="P389" s="6" t="s">
        <v>92</v>
      </c>
      <c r="Q389" s="8" t="s">
        <v>93</v>
      </c>
      <c r="R389" s="10" t="s">
        <v>2518</v>
      </c>
      <c r="S389" s="11" t="s">
        <v>2519</v>
      </c>
      <c r="T389" s="6"/>
      <c r="U389" s="14" t="str">
        <f>HYPERLINK("https://media.infra-m.ru/1899/1899836/cover/1899836.jpg", "Обложка")</f>
        <v>Обложка</v>
      </c>
      <c r="V389" s="14" t="str">
        <f>HYPERLINK("https://znanium.ru/catalog/product/1708653", "Ознакомиться")</f>
        <v>Ознакомиться</v>
      </c>
      <c r="W389" s="8" t="s">
        <v>82</v>
      </c>
      <c r="X389" s="6"/>
      <c r="Y389" s="6"/>
      <c r="Z389" s="6"/>
      <c r="AA389" s="6" t="s">
        <v>336</v>
      </c>
      <c r="AB389" s="8"/>
    </row>
    <row r="390" spans="1:28" s="4" customFormat="1" ht="51.95" customHeight="1" x14ac:dyDescent="0.2">
      <c r="A390" s="5">
        <v>0</v>
      </c>
      <c r="B390" s="6" t="s">
        <v>2520</v>
      </c>
      <c r="C390" s="13">
        <v>2070</v>
      </c>
      <c r="D390" s="8" t="s">
        <v>2521</v>
      </c>
      <c r="E390" s="8" t="s">
        <v>2522</v>
      </c>
      <c r="F390" s="8" t="s">
        <v>2523</v>
      </c>
      <c r="G390" s="6" t="s">
        <v>52</v>
      </c>
      <c r="H390" s="6" t="s">
        <v>39</v>
      </c>
      <c r="I390" s="8" t="s">
        <v>2524</v>
      </c>
      <c r="J390" s="9">
        <v>1</v>
      </c>
      <c r="K390" s="9">
        <v>451</v>
      </c>
      <c r="L390" s="9">
        <v>2023</v>
      </c>
      <c r="M390" s="8" t="s">
        <v>2525</v>
      </c>
      <c r="N390" s="8" t="s">
        <v>41</v>
      </c>
      <c r="O390" s="8" t="s">
        <v>42</v>
      </c>
      <c r="P390" s="6" t="s">
        <v>92</v>
      </c>
      <c r="Q390" s="8" t="s">
        <v>114</v>
      </c>
      <c r="R390" s="10" t="s">
        <v>2526</v>
      </c>
      <c r="S390" s="11" t="s">
        <v>2527</v>
      </c>
      <c r="T390" s="6"/>
      <c r="U390" s="14" t="str">
        <f>HYPERLINK("https://media.infra-m.ru/1908/1908971/cover/1908971.jpg", "Обложка")</f>
        <v>Обложка</v>
      </c>
      <c r="V390" s="14" t="str">
        <f>HYPERLINK("https://znanium.ru/catalog/product/1908971", "Ознакомиться")</f>
        <v>Ознакомиться</v>
      </c>
      <c r="W390" s="8" t="s">
        <v>2528</v>
      </c>
      <c r="X390" s="6"/>
      <c r="Y390" s="6"/>
      <c r="Z390" s="6"/>
      <c r="AA390" s="6" t="s">
        <v>1136</v>
      </c>
      <c r="AB390" s="8"/>
    </row>
    <row r="391" spans="1:28" s="4" customFormat="1" ht="51.95" customHeight="1" x14ac:dyDescent="0.2">
      <c r="A391" s="5">
        <v>0</v>
      </c>
      <c r="B391" s="6" t="s">
        <v>2529</v>
      </c>
      <c r="C391" s="7">
        <v>610</v>
      </c>
      <c r="D391" s="8" t="s">
        <v>2530</v>
      </c>
      <c r="E391" s="8" t="s">
        <v>2531</v>
      </c>
      <c r="F391" s="8" t="s">
        <v>2532</v>
      </c>
      <c r="G391" s="6" t="s">
        <v>52</v>
      </c>
      <c r="H391" s="6" t="s">
        <v>39</v>
      </c>
      <c r="I391" s="8" t="s">
        <v>53</v>
      </c>
      <c r="J391" s="9">
        <v>1</v>
      </c>
      <c r="K391" s="9">
        <v>196</v>
      </c>
      <c r="L391" s="9">
        <v>2018</v>
      </c>
      <c r="M391" s="8" t="s">
        <v>2533</v>
      </c>
      <c r="N391" s="8" t="s">
        <v>41</v>
      </c>
      <c r="O391" s="8" t="s">
        <v>42</v>
      </c>
      <c r="P391" s="6" t="s">
        <v>55</v>
      </c>
      <c r="Q391" s="8" t="s">
        <v>44</v>
      </c>
      <c r="R391" s="10" t="s">
        <v>2534</v>
      </c>
      <c r="S391" s="11"/>
      <c r="T391" s="6"/>
      <c r="U391" s="14" t="str">
        <f>HYPERLINK("https://media.infra-m.ru/0925/0925470/cover/925470.jpg", "Обложка")</f>
        <v>Обложка</v>
      </c>
      <c r="V391" s="14" t="str">
        <f>HYPERLINK("https://znanium.ru/catalog/product/925470", "Ознакомиться")</f>
        <v>Ознакомиться</v>
      </c>
      <c r="W391" s="8" t="s">
        <v>73</v>
      </c>
      <c r="X391" s="6"/>
      <c r="Y391" s="6"/>
      <c r="Z391" s="6"/>
      <c r="AA391" s="6" t="s">
        <v>96</v>
      </c>
      <c r="AB391" s="8"/>
    </row>
    <row r="392" spans="1:28" s="4" customFormat="1" ht="42" customHeight="1" x14ac:dyDescent="0.2">
      <c r="A392" s="5">
        <v>0</v>
      </c>
      <c r="B392" s="6" t="s">
        <v>2535</v>
      </c>
      <c r="C392" s="13">
        <v>1260</v>
      </c>
      <c r="D392" s="8" t="s">
        <v>2536</v>
      </c>
      <c r="E392" s="8" t="s">
        <v>2537</v>
      </c>
      <c r="F392" s="8" t="s">
        <v>2538</v>
      </c>
      <c r="G392" s="6" t="s">
        <v>52</v>
      </c>
      <c r="H392" s="6" t="s">
        <v>39</v>
      </c>
      <c r="I392" s="8" t="s">
        <v>101</v>
      </c>
      <c r="J392" s="9">
        <v>1</v>
      </c>
      <c r="K392" s="9">
        <v>237</v>
      </c>
      <c r="L392" s="9">
        <v>2025</v>
      </c>
      <c r="M392" s="8" t="s">
        <v>2539</v>
      </c>
      <c r="N392" s="8" t="s">
        <v>41</v>
      </c>
      <c r="O392" s="8" t="s">
        <v>42</v>
      </c>
      <c r="P392" s="6" t="s">
        <v>55</v>
      </c>
      <c r="Q392" s="8" t="s">
        <v>44</v>
      </c>
      <c r="R392" s="10" t="s">
        <v>2540</v>
      </c>
      <c r="S392" s="11"/>
      <c r="T392" s="6"/>
      <c r="U392" s="14" t="str">
        <f>HYPERLINK("https://media.infra-m.ru/2147/2147388/cover/2147388.jpg", "Обложка")</f>
        <v>Обложка</v>
      </c>
      <c r="V392" s="14" t="str">
        <f>HYPERLINK("https://znanium.ru/catalog/product/2147388", "Ознакомиться")</f>
        <v>Ознакомиться</v>
      </c>
      <c r="W392" s="8" t="s">
        <v>1883</v>
      </c>
      <c r="X392" s="6" t="s">
        <v>1315</v>
      </c>
      <c r="Y392" s="6"/>
      <c r="Z392" s="6"/>
      <c r="AA392" s="6" t="s">
        <v>538</v>
      </c>
      <c r="AB392" s="8"/>
    </row>
    <row r="393" spans="1:28" s="4" customFormat="1" ht="42" customHeight="1" x14ac:dyDescent="0.2">
      <c r="A393" s="5">
        <v>0</v>
      </c>
      <c r="B393" s="6" t="s">
        <v>2541</v>
      </c>
      <c r="C393" s="7">
        <v>820</v>
      </c>
      <c r="D393" s="8" t="s">
        <v>2542</v>
      </c>
      <c r="E393" s="8" t="s">
        <v>2543</v>
      </c>
      <c r="F393" s="8" t="s">
        <v>2544</v>
      </c>
      <c r="G393" s="6" t="s">
        <v>52</v>
      </c>
      <c r="H393" s="6" t="s">
        <v>39</v>
      </c>
      <c r="I393" s="8" t="s">
        <v>101</v>
      </c>
      <c r="J393" s="9">
        <v>1</v>
      </c>
      <c r="K393" s="9">
        <v>263</v>
      </c>
      <c r="L393" s="9">
        <v>2017</v>
      </c>
      <c r="M393" s="8" t="s">
        <v>2545</v>
      </c>
      <c r="N393" s="8" t="s">
        <v>41</v>
      </c>
      <c r="O393" s="8" t="s">
        <v>42</v>
      </c>
      <c r="P393" s="6" t="s">
        <v>55</v>
      </c>
      <c r="Q393" s="8" t="s">
        <v>44</v>
      </c>
      <c r="R393" s="10" t="s">
        <v>351</v>
      </c>
      <c r="S393" s="11"/>
      <c r="T393" s="6"/>
      <c r="U393" s="14" t="str">
        <f>HYPERLINK("https://media.infra-m.ru/0770/0770722/cover/770722.jpg", "Обложка")</f>
        <v>Обложка</v>
      </c>
      <c r="V393" s="14" t="str">
        <f>HYPERLINK("https://znanium.ru/catalog/product/770722", "Ознакомиться")</f>
        <v>Ознакомиться</v>
      </c>
      <c r="W393" s="8" t="s">
        <v>433</v>
      </c>
      <c r="X393" s="6"/>
      <c r="Y393" s="6"/>
      <c r="Z393" s="6"/>
      <c r="AA393" s="6" t="s">
        <v>169</v>
      </c>
      <c r="AB393" s="8"/>
    </row>
    <row r="394" spans="1:28" s="4" customFormat="1" ht="42" customHeight="1" x14ac:dyDescent="0.2">
      <c r="A394" s="5">
        <v>0</v>
      </c>
      <c r="B394" s="6" t="s">
        <v>2546</v>
      </c>
      <c r="C394" s="7">
        <v>820</v>
      </c>
      <c r="D394" s="8" t="s">
        <v>2547</v>
      </c>
      <c r="E394" s="8" t="s">
        <v>2548</v>
      </c>
      <c r="F394" s="8" t="s">
        <v>2549</v>
      </c>
      <c r="G394" s="6" t="s">
        <v>38</v>
      </c>
      <c r="H394" s="6" t="s">
        <v>39</v>
      </c>
      <c r="I394" s="8" t="s">
        <v>101</v>
      </c>
      <c r="J394" s="9">
        <v>1</v>
      </c>
      <c r="K394" s="9">
        <v>166</v>
      </c>
      <c r="L394" s="9">
        <v>2024</v>
      </c>
      <c r="M394" s="8" t="s">
        <v>2550</v>
      </c>
      <c r="N394" s="8" t="s">
        <v>41</v>
      </c>
      <c r="O394" s="8" t="s">
        <v>42</v>
      </c>
      <c r="P394" s="6" t="s">
        <v>55</v>
      </c>
      <c r="Q394" s="8" t="s">
        <v>44</v>
      </c>
      <c r="R394" s="10" t="s">
        <v>2551</v>
      </c>
      <c r="S394" s="11"/>
      <c r="T394" s="6"/>
      <c r="U394" s="14" t="str">
        <f>HYPERLINK("https://media.infra-m.ru/2135/2135415/cover/2135415.jpg", "Обложка")</f>
        <v>Обложка</v>
      </c>
      <c r="V394" s="14" t="str">
        <f>HYPERLINK("https://znanium.ru/catalog/product/2135415", "Ознакомиться")</f>
        <v>Ознакомиться</v>
      </c>
      <c r="W394" s="8" t="s">
        <v>2552</v>
      </c>
      <c r="X394" s="6"/>
      <c r="Y394" s="6"/>
      <c r="Z394" s="6"/>
      <c r="AA394" s="6" t="s">
        <v>74</v>
      </c>
      <c r="AB394" s="8"/>
    </row>
    <row r="395" spans="1:28" s="4" customFormat="1" ht="51.95" customHeight="1" x14ac:dyDescent="0.2">
      <c r="A395" s="5">
        <v>0</v>
      </c>
      <c r="B395" s="6" t="s">
        <v>2553</v>
      </c>
      <c r="C395" s="13">
        <v>1104</v>
      </c>
      <c r="D395" s="8" t="s">
        <v>2554</v>
      </c>
      <c r="E395" s="8" t="s">
        <v>2555</v>
      </c>
      <c r="F395" s="8" t="s">
        <v>2556</v>
      </c>
      <c r="G395" s="6" t="s">
        <v>52</v>
      </c>
      <c r="H395" s="6" t="s">
        <v>39</v>
      </c>
      <c r="I395" s="8" t="s">
        <v>147</v>
      </c>
      <c r="J395" s="9">
        <v>1</v>
      </c>
      <c r="K395" s="9">
        <v>240</v>
      </c>
      <c r="L395" s="9">
        <v>2024</v>
      </c>
      <c r="M395" s="8" t="s">
        <v>2557</v>
      </c>
      <c r="N395" s="8" t="s">
        <v>41</v>
      </c>
      <c r="O395" s="8" t="s">
        <v>42</v>
      </c>
      <c r="P395" s="6" t="s">
        <v>92</v>
      </c>
      <c r="Q395" s="8" t="s">
        <v>123</v>
      </c>
      <c r="R395" s="10" t="s">
        <v>2558</v>
      </c>
      <c r="S395" s="11"/>
      <c r="T395" s="6"/>
      <c r="U395" s="14" t="str">
        <f>HYPERLINK("https://media.infra-m.ru/2126/2126310/cover/2126310.jpg", "Обложка")</f>
        <v>Обложка</v>
      </c>
      <c r="V395" s="14" t="str">
        <f>HYPERLINK("https://znanium.ru/catalog/product/1226519", "Ознакомиться")</f>
        <v>Ознакомиться</v>
      </c>
      <c r="W395" s="8" t="s">
        <v>2559</v>
      </c>
      <c r="X395" s="6"/>
      <c r="Y395" s="6"/>
      <c r="Z395" s="6"/>
      <c r="AA395" s="6" t="s">
        <v>160</v>
      </c>
      <c r="AB395" s="8"/>
    </row>
    <row r="396" spans="1:28" s="4" customFormat="1" ht="51.95" customHeight="1" x14ac:dyDescent="0.2">
      <c r="A396" s="5">
        <v>0</v>
      </c>
      <c r="B396" s="6" t="s">
        <v>2560</v>
      </c>
      <c r="C396" s="13">
        <v>1104</v>
      </c>
      <c r="D396" s="8" t="s">
        <v>2561</v>
      </c>
      <c r="E396" s="8" t="s">
        <v>2555</v>
      </c>
      <c r="F396" s="8" t="s">
        <v>2562</v>
      </c>
      <c r="G396" s="6" t="s">
        <v>88</v>
      </c>
      <c r="H396" s="6" t="s">
        <v>39</v>
      </c>
      <c r="I396" s="8" t="s">
        <v>172</v>
      </c>
      <c r="J396" s="9">
        <v>1</v>
      </c>
      <c r="K396" s="9">
        <v>240</v>
      </c>
      <c r="L396" s="9">
        <v>2024</v>
      </c>
      <c r="M396" s="8" t="s">
        <v>2563</v>
      </c>
      <c r="N396" s="8" t="s">
        <v>41</v>
      </c>
      <c r="O396" s="8" t="s">
        <v>42</v>
      </c>
      <c r="P396" s="6" t="s">
        <v>92</v>
      </c>
      <c r="Q396" s="8" t="s">
        <v>114</v>
      </c>
      <c r="R396" s="10" t="s">
        <v>2564</v>
      </c>
      <c r="S396" s="11" t="s">
        <v>2565</v>
      </c>
      <c r="T396" s="6"/>
      <c r="U396" s="14" t="str">
        <f>HYPERLINK("https://media.infra-m.ru/2123/2123899/cover/2123899.jpg", "Обложка")</f>
        <v>Обложка</v>
      </c>
      <c r="V396" s="14" t="str">
        <f>HYPERLINK("https://znanium.ru/catalog/product/1242061", "Ознакомиться")</f>
        <v>Ознакомиться</v>
      </c>
      <c r="W396" s="8" t="s">
        <v>2559</v>
      </c>
      <c r="X396" s="6"/>
      <c r="Y396" s="6"/>
      <c r="Z396" s="6" t="s">
        <v>176</v>
      </c>
      <c r="AA396" s="6" t="s">
        <v>177</v>
      </c>
      <c r="AB396" s="8"/>
    </row>
    <row r="397" spans="1:28" s="4" customFormat="1" ht="51.95" customHeight="1" x14ac:dyDescent="0.2">
      <c r="A397" s="5">
        <v>0</v>
      </c>
      <c r="B397" s="6" t="s">
        <v>2566</v>
      </c>
      <c r="C397" s="13">
        <v>1840</v>
      </c>
      <c r="D397" s="8" t="s">
        <v>2567</v>
      </c>
      <c r="E397" s="8" t="s">
        <v>2568</v>
      </c>
      <c r="F397" s="8" t="s">
        <v>2569</v>
      </c>
      <c r="G397" s="6" t="s">
        <v>88</v>
      </c>
      <c r="H397" s="6" t="s">
        <v>39</v>
      </c>
      <c r="I397" s="8" t="s">
        <v>131</v>
      </c>
      <c r="J397" s="9">
        <v>1</v>
      </c>
      <c r="K397" s="9">
        <v>400</v>
      </c>
      <c r="L397" s="9">
        <v>2024</v>
      </c>
      <c r="M397" s="8" t="s">
        <v>2570</v>
      </c>
      <c r="N397" s="8" t="s">
        <v>41</v>
      </c>
      <c r="O397" s="8" t="s">
        <v>42</v>
      </c>
      <c r="P397" s="6" t="s">
        <v>92</v>
      </c>
      <c r="Q397" s="8" t="s">
        <v>123</v>
      </c>
      <c r="R397" s="10" t="s">
        <v>2571</v>
      </c>
      <c r="S397" s="11" t="s">
        <v>2572</v>
      </c>
      <c r="T397" s="6" t="s">
        <v>184</v>
      </c>
      <c r="U397" s="14" t="str">
        <f>HYPERLINK("https://media.infra-m.ru/2023/2023114/cover/2023114.jpg", "Обложка")</f>
        <v>Обложка</v>
      </c>
      <c r="V397" s="14" t="str">
        <f>HYPERLINK("https://znanium.ru/catalog/product/2023114", "Ознакомиться")</f>
        <v>Ознакомиться</v>
      </c>
      <c r="W397" s="8" t="s">
        <v>2573</v>
      </c>
      <c r="X397" s="6"/>
      <c r="Y397" s="6"/>
      <c r="Z397" s="6"/>
      <c r="AA397" s="6" t="s">
        <v>336</v>
      </c>
      <c r="AB397" s="8"/>
    </row>
    <row r="398" spans="1:28" s="4" customFormat="1" ht="51.95" customHeight="1" x14ac:dyDescent="0.2">
      <c r="A398" s="5">
        <v>0</v>
      </c>
      <c r="B398" s="6" t="s">
        <v>2574</v>
      </c>
      <c r="C398" s="13">
        <v>1474</v>
      </c>
      <c r="D398" s="8" t="s">
        <v>2575</v>
      </c>
      <c r="E398" s="8" t="s">
        <v>2576</v>
      </c>
      <c r="F398" s="8" t="s">
        <v>2577</v>
      </c>
      <c r="G398" s="6" t="s">
        <v>52</v>
      </c>
      <c r="H398" s="6" t="s">
        <v>39</v>
      </c>
      <c r="I398" s="8" t="s">
        <v>147</v>
      </c>
      <c r="J398" s="9">
        <v>1</v>
      </c>
      <c r="K398" s="9">
        <v>320</v>
      </c>
      <c r="L398" s="9">
        <v>2024</v>
      </c>
      <c r="M398" s="8" t="s">
        <v>2578</v>
      </c>
      <c r="N398" s="8" t="s">
        <v>41</v>
      </c>
      <c r="O398" s="8" t="s">
        <v>42</v>
      </c>
      <c r="P398" s="6" t="s">
        <v>92</v>
      </c>
      <c r="Q398" s="8" t="s">
        <v>123</v>
      </c>
      <c r="R398" s="10" t="s">
        <v>2579</v>
      </c>
      <c r="S398" s="11" t="s">
        <v>2580</v>
      </c>
      <c r="T398" s="6" t="s">
        <v>184</v>
      </c>
      <c r="U398" s="14" t="str">
        <f>HYPERLINK("https://media.infra-m.ru/2118/2118162/cover/2118162.jpg", "Обложка")</f>
        <v>Обложка</v>
      </c>
      <c r="V398" s="14" t="str">
        <f>HYPERLINK("https://znanium.ru/catalog/product/2118162", "Ознакомиться")</f>
        <v>Ознакомиться</v>
      </c>
      <c r="W398" s="8" t="s">
        <v>998</v>
      </c>
      <c r="X398" s="6"/>
      <c r="Y398" s="6"/>
      <c r="Z398" s="6"/>
      <c r="AA398" s="6" t="s">
        <v>83</v>
      </c>
      <c r="AB398" s="8"/>
    </row>
    <row r="399" spans="1:28" s="4" customFormat="1" ht="51.95" customHeight="1" x14ac:dyDescent="0.2">
      <c r="A399" s="5">
        <v>0</v>
      </c>
      <c r="B399" s="6" t="s">
        <v>2581</v>
      </c>
      <c r="C399" s="13">
        <v>1690</v>
      </c>
      <c r="D399" s="8" t="s">
        <v>2582</v>
      </c>
      <c r="E399" s="8" t="s">
        <v>2583</v>
      </c>
      <c r="F399" s="8" t="s">
        <v>198</v>
      </c>
      <c r="G399" s="6" t="s">
        <v>88</v>
      </c>
      <c r="H399" s="6" t="s">
        <v>39</v>
      </c>
      <c r="I399" s="8" t="s">
        <v>131</v>
      </c>
      <c r="J399" s="9">
        <v>1</v>
      </c>
      <c r="K399" s="9">
        <v>338</v>
      </c>
      <c r="L399" s="9">
        <v>2025</v>
      </c>
      <c r="M399" s="8" t="s">
        <v>2584</v>
      </c>
      <c r="N399" s="8" t="s">
        <v>41</v>
      </c>
      <c r="O399" s="8" t="s">
        <v>42</v>
      </c>
      <c r="P399" s="6" t="s">
        <v>113</v>
      </c>
      <c r="Q399" s="8" t="s">
        <v>123</v>
      </c>
      <c r="R399" s="10" t="s">
        <v>124</v>
      </c>
      <c r="S399" s="11" t="s">
        <v>2585</v>
      </c>
      <c r="T399" s="6"/>
      <c r="U399" s="14" t="str">
        <f>HYPERLINK("https://media.infra-m.ru/2178/2178825/cover/2178825.jpg", "Обложка")</f>
        <v>Обложка</v>
      </c>
      <c r="V399" s="14" t="str">
        <f>HYPERLINK("https://znanium.ru/catalog/product/2178825", "Ознакомиться")</f>
        <v>Ознакомиться</v>
      </c>
      <c r="W399" s="8" t="s">
        <v>202</v>
      </c>
      <c r="X399" s="6"/>
      <c r="Y399" s="6"/>
      <c r="Z399" s="6"/>
      <c r="AA399" s="6" t="s">
        <v>57</v>
      </c>
      <c r="AB399" s="8"/>
    </row>
    <row r="400" spans="1:28" s="4" customFormat="1" ht="44.1" customHeight="1" x14ac:dyDescent="0.2">
      <c r="A400" s="5">
        <v>0</v>
      </c>
      <c r="B400" s="6" t="s">
        <v>2586</v>
      </c>
      <c r="C400" s="13">
        <v>1280</v>
      </c>
      <c r="D400" s="8" t="s">
        <v>2587</v>
      </c>
      <c r="E400" s="8" t="s">
        <v>2588</v>
      </c>
      <c r="F400" s="8" t="s">
        <v>2589</v>
      </c>
      <c r="G400" s="6" t="s">
        <v>52</v>
      </c>
      <c r="H400" s="6" t="s">
        <v>39</v>
      </c>
      <c r="I400" s="8" t="s">
        <v>131</v>
      </c>
      <c r="J400" s="9">
        <v>1</v>
      </c>
      <c r="K400" s="9">
        <v>244</v>
      </c>
      <c r="L400" s="9">
        <v>2025</v>
      </c>
      <c r="M400" s="8" t="s">
        <v>2590</v>
      </c>
      <c r="N400" s="8" t="s">
        <v>41</v>
      </c>
      <c r="O400" s="8" t="s">
        <v>42</v>
      </c>
      <c r="P400" s="6" t="s">
        <v>92</v>
      </c>
      <c r="Q400" s="8" t="s">
        <v>123</v>
      </c>
      <c r="R400" s="10" t="s">
        <v>2591</v>
      </c>
      <c r="S400" s="11"/>
      <c r="T400" s="6"/>
      <c r="U400" s="14" t="str">
        <f>HYPERLINK("https://media.infra-m.ru/2139/2139203/cover/2139203.jpg", "Обложка")</f>
        <v>Обложка</v>
      </c>
      <c r="V400" s="14" t="str">
        <f>HYPERLINK("https://znanium.ru/catalog/product/2139203", "Ознакомиться")</f>
        <v>Ознакомиться</v>
      </c>
      <c r="W400" s="8" t="s">
        <v>603</v>
      </c>
      <c r="X400" s="6" t="s">
        <v>496</v>
      </c>
      <c r="Y400" s="6"/>
      <c r="Z400" s="6"/>
      <c r="AA400" s="6" t="s">
        <v>538</v>
      </c>
      <c r="AB400" s="8"/>
    </row>
    <row r="401" spans="1:28" s="4" customFormat="1" ht="42" customHeight="1" x14ac:dyDescent="0.2">
      <c r="A401" s="5">
        <v>0</v>
      </c>
      <c r="B401" s="6" t="s">
        <v>2592</v>
      </c>
      <c r="C401" s="13">
        <v>1130</v>
      </c>
      <c r="D401" s="8" t="s">
        <v>2593</v>
      </c>
      <c r="E401" s="8" t="s">
        <v>2594</v>
      </c>
      <c r="F401" s="8" t="s">
        <v>2595</v>
      </c>
      <c r="G401" s="6" t="s">
        <v>38</v>
      </c>
      <c r="H401" s="6" t="s">
        <v>39</v>
      </c>
      <c r="I401" s="8" t="s">
        <v>101</v>
      </c>
      <c r="J401" s="9">
        <v>1</v>
      </c>
      <c r="K401" s="9">
        <v>213</v>
      </c>
      <c r="L401" s="9">
        <v>2025</v>
      </c>
      <c r="M401" s="8" t="s">
        <v>2596</v>
      </c>
      <c r="N401" s="8" t="s">
        <v>41</v>
      </c>
      <c r="O401" s="8" t="s">
        <v>42</v>
      </c>
      <c r="P401" s="6" t="s">
        <v>55</v>
      </c>
      <c r="Q401" s="8" t="s">
        <v>44</v>
      </c>
      <c r="R401" s="10" t="s">
        <v>81</v>
      </c>
      <c r="S401" s="11"/>
      <c r="T401" s="6"/>
      <c r="U401" s="14" t="str">
        <f>HYPERLINK("https://media.infra-m.ru/2191/2191603/cover/2191603.jpg", "Обложка")</f>
        <v>Обложка</v>
      </c>
      <c r="V401" s="14" t="str">
        <f>HYPERLINK("https://znanium.ru/catalog/product/2191603", "Ознакомиться")</f>
        <v>Ознакомиться</v>
      </c>
      <c r="W401" s="8" t="s">
        <v>425</v>
      </c>
      <c r="X401" s="6"/>
      <c r="Y401" s="6"/>
      <c r="Z401" s="6"/>
      <c r="AA401" s="6" t="s">
        <v>96</v>
      </c>
      <c r="AB401" s="8"/>
    </row>
    <row r="402" spans="1:28" s="4" customFormat="1" ht="42" customHeight="1" x14ac:dyDescent="0.2">
      <c r="A402" s="5">
        <v>0</v>
      </c>
      <c r="B402" s="6" t="s">
        <v>2597</v>
      </c>
      <c r="C402" s="13">
        <v>1474</v>
      </c>
      <c r="D402" s="8" t="s">
        <v>2598</v>
      </c>
      <c r="E402" s="8" t="s">
        <v>2599</v>
      </c>
      <c r="F402" s="8" t="s">
        <v>2600</v>
      </c>
      <c r="G402" s="6" t="s">
        <v>52</v>
      </c>
      <c r="H402" s="6" t="s">
        <v>39</v>
      </c>
      <c r="I402" s="8" t="s">
        <v>101</v>
      </c>
      <c r="J402" s="9">
        <v>1</v>
      </c>
      <c r="K402" s="9">
        <v>326</v>
      </c>
      <c r="L402" s="9">
        <v>2023</v>
      </c>
      <c r="M402" s="8" t="s">
        <v>2601</v>
      </c>
      <c r="N402" s="8" t="s">
        <v>41</v>
      </c>
      <c r="O402" s="8" t="s">
        <v>716</v>
      </c>
      <c r="P402" s="6" t="s">
        <v>55</v>
      </c>
      <c r="Q402" s="8" t="s">
        <v>44</v>
      </c>
      <c r="R402" s="10" t="s">
        <v>2602</v>
      </c>
      <c r="S402" s="11"/>
      <c r="T402" s="6"/>
      <c r="U402" s="14" t="str">
        <f>HYPERLINK("https://media.infra-m.ru/2030/2030868/cover/2030868.jpg", "Обложка")</f>
        <v>Обложка</v>
      </c>
      <c r="V402" s="14" t="str">
        <f>HYPERLINK("https://znanium.ru/catalog/product/990434", "Ознакомиться")</f>
        <v>Ознакомиться</v>
      </c>
      <c r="W402" s="8" t="s">
        <v>46</v>
      </c>
      <c r="X402" s="6"/>
      <c r="Y402" s="6"/>
      <c r="Z402" s="6"/>
      <c r="AA402" s="6" t="s">
        <v>240</v>
      </c>
      <c r="AB402" s="8"/>
    </row>
    <row r="403" spans="1:28" s="4" customFormat="1" ht="51.95" customHeight="1" x14ac:dyDescent="0.2">
      <c r="A403" s="5">
        <v>0</v>
      </c>
      <c r="B403" s="6" t="s">
        <v>2603</v>
      </c>
      <c r="C403" s="7">
        <v>660</v>
      </c>
      <c r="D403" s="8" t="s">
        <v>2604</v>
      </c>
      <c r="E403" s="8" t="s">
        <v>2605</v>
      </c>
      <c r="F403" s="8" t="s">
        <v>2606</v>
      </c>
      <c r="G403" s="6" t="s">
        <v>38</v>
      </c>
      <c r="H403" s="6" t="s">
        <v>39</v>
      </c>
      <c r="I403" s="8" t="s">
        <v>2607</v>
      </c>
      <c r="J403" s="9">
        <v>1</v>
      </c>
      <c r="K403" s="9">
        <v>134</v>
      </c>
      <c r="L403" s="9">
        <v>2024</v>
      </c>
      <c r="M403" s="8" t="s">
        <v>2608</v>
      </c>
      <c r="N403" s="8" t="s">
        <v>41</v>
      </c>
      <c r="O403" s="8" t="s">
        <v>42</v>
      </c>
      <c r="P403" s="6" t="s">
        <v>55</v>
      </c>
      <c r="Q403" s="8" t="s">
        <v>44</v>
      </c>
      <c r="R403" s="10" t="s">
        <v>2609</v>
      </c>
      <c r="S403" s="11"/>
      <c r="T403" s="6"/>
      <c r="U403" s="14" t="str">
        <f>HYPERLINK("https://media.infra-m.ru/2138/2138764/cover/2138764.jpg", "Обложка")</f>
        <v>Обложка</v>
      </c>
      <c r="V403" s="14" t="str">
        <f>HYPERLINK("https://znanium.ru/catalog/product/2138764", "Ознакомиться")</f>
        <v>Ознакомиться</v>
      </c>
      <c r="W403" s="8" t="s">
        <v>1920</v>
      </c>
      <c r="X403" s="6"/>
      <c r="Y403" s="6"/>
      <c r="Z403" s="6"/>
      <c r="AA403" s="6" t="s">
        <v>388</v>
      </c>
      <c r="AB403" s="8"/>
    </row>
    <row r="404" spans="1:28" s="4" customFormat="1" ht="42" customHeight="1" x14ac:dyDescent="0.2">
      <c r="A404" s="5">
        <v>0</v>
      </c>
      <c r="B404" s="6" t="s">
        <v>2610</v>
      </c>
      <c r="C404" s="13">
        <v>1284</v>
      </c>
      <c r="D404" s="8" t="s">
        <v>2611</v>
      </c>
      <c r="E404" s="8" t="s">
        <v>2612</v>
      </c>
      <c r="F404" s="8" t="s">
        <v>2613</v>
      </c>
      <c r="G404" s="6" t="s">
        <v>38</v>
      </c>
      <c r="H404" s="6" t="s">
        <v>39</v>
      </c>
      <c r="I404" s="8" t="s">
        <v>627</v>
      </c>
      <c r="J404" s="9">
        <v>1</v>
      </c>
      <c r="K404" s="9">
        <v>256</v>
      </c>
      <c r="L404" s="9">
        <v>2025</v>
      </c>
      <c r="M404" s="8" t="s">
        <v>2614</v>
      </c>
      <c r="N404" s="8" t="s">
        <v>41</v>
      </c>
      <c r="O404" s="8" t="s">
        <v>42</v>
      </c>
      <c r="P404" s="6" t="s">
        <v>55</v>
      </c>
      <c r="Q404" s="8" t="s">
        <v>44</v>
      </c>
      <c r="R404" s="10" t="s">
        <v>2615</v>
      </c>
      <c r="S404" s="11"/>
      <c r="T404" s="6"/>
      <c r="U404" s="14" t="str">
        <f>HYPERLINK("https://media.infra-m.ru/2165/2165905/cover/2165905.jpg", "Обложка")</f>
        <v>Обложка</v>
      </c>
      <c r="V404" s="14" t="str">
        <f>HYPERLINK("https://znanium.ru/catalog/product/1089679", "Ознакомиться")</f>
        <v>Ознакомиться</v>
      </c>
      <c r="W404" s="8" t="s">
        <v>630</v>
      </c>
      <c r="X404" s="6"/>
      <c r="Y404" s="6"/>
      <c r="Z404" s="6"/>
      <c r="AA404" s="6" t="s">
        <v>126</v>
      </c>
      <c r="AB404" s="8"/>
    </row>
    <row r="405" spans="1:28" s="4" customFormat="1" ht="51.95" customHeight="1" x14ac:dyDescent="0.2">
      <c r="A405" s="5">
        <v>0</v>
      </c>
      <c r="B405" s="6" t="s">
        <v>2616</v>
      </c>
      <c r="C405" s="7">
        <v>890</v>
      </c>
      <c r="D405" s="8" t="s">
        <v>2617</v>
      </c>
      <c r="E405" s="8" t="s">
        <v>2618</v>
      </c>
      <c r="F405" s="8" t="s">
        <v>1412</v>
      </c>
      <c r="G405" s="6" t="s">
        <v>38</v>
      </c>
      <c r="H405" s="6" t="s">
        <v>39</v>
      </c>
      <c r="I405" s="8" t="s">
        <v>101</v>
      </c>
      <c r="J405" s="9">
        <v>1</v>
      </c>
      <c r="K405" s="9">
        <v>159</v>
      </c>
      <c r="L405" s="9">
        <v>2025</v>
      </c>
      <c r="M405" s="8" t="s">
        <v>2619</v>
      </c>
      <c r="N405" s="8" t="s">
        <v>41</v>
      </c>
      <c r="O405" s="8" t="s">
        <v>42</v>
      </c>
      <c r="P405" s="6" t="s">
        <v>55</v>
      </c>
      <c r="Q405" s="8" t="s">
        <v>44</v>
      </c>
      <c r="R405" s="10" t="s">
        <v>1390</v>
      </c>
      <c r="S405" s="11"/>
      <c r="T405" s="6"/>
      <c r="U405" s="14" t="str">
        <f>HYPERLINK("https://media.infra-m.ru/2186/2186860/cover/2186860.jpg", "Обложка")</f>
        <v>Обложка</v>
      </c>
      <c r="V405" s="14" t="str">
        <f>HYPERLINK("https://znanium.ru/catalog/product/929279", "Ознакомиться")</f>
        <v>Ознакомиться</v>
      </c>
      <c r="W405" s="8" t="s">
        <v>1046</v>
      </c>
      <c r="X405" s="6"/>
      <c r="Y405" s="6"/>
      <c r="Z405" s="6"/>
      <c r="AA405" s="6" t="s">
        <v>96</v>
      </c>
      <c r="AB405" s="8"/>
    </row>
    <row r="406" spans="1:28" s="4" customFormat="1" ht="51.95" customHeight="1" x14ac:dyDescent="0.2">
      <c r="A406" s="5">
        <v>0</v>
      </c>
      <c r="B406" s="6" t="s">
        <v>2620</v>
      </c>
      <c r="C406" s="13">
        <v>1490</v>
      </c>
      <c r="D406" s="8" t="s">
        <v>2621</v>
      </c>
      <c r="E406" s="8" t="s">
        <v>2622</v>
      </c>
      <c r="F406" s="8" t="s">
        <v>2623</v>
      </c>
      <c r="G406" s="6" t="s">
        <v>52</v>
      </c>
      <c r="H406" s="6" t="s">
        <v>39</v>
      </c>
      <c r="I406" s="8" t="s">
        <v>101</v>
      </c>
      <c r="J406" s="9">
        <v>1</v>
      </c>
      <c r="K406" s="9">
        <v>287</v>
      </c>
      <c r="L406" s="9">
        <v>2024</v>
      </c>
      <c r="M406" s="8" t="s">
        <v>2624</v>
      </c>
      <c r="N406" s="8" t="s">
        <v>41</v>
      </c>
      <c r="O406" s="8" t="s">
        <v>42</v>
      </c>
      <c r="P406" s="6" t="s">
        <v>55</v>
      </c>
      <c r="Q406" s="8" t="s">
        <v>44</v>
      </c>
      <c r="R406" s="10" t="s">
        <v>2625</v>
      </c>
      <c r="S406" s="11"/>
      <c r="T406" s="6"/>
      <c r="U406" s="14" t="str">
        <f>HYPERLINK("https://media.infra-m.ru/2155/2155617/cover/2155617.jpg", "Обложка")</f>
        <v>Обложка</v>
      </c>
      <c r="V406" s="14" t="str">
        <f>HYPERLINK("https://znanium.ru/catalog/product/2155617", "Ознакомиться")</f>
        <v>Ознакомиться</v>
      </c>
      <c r="W406" s="8" t="s">
        <v>387</v>
      </c>
      <c r="X406" s="6" t="s">
        <v>1315</v>
      </c>
      <c r="Y406" s="6"/>
      <c r="Z406" s="6"/>
      <c r="AA406" s="6" t="s">
        <v>845</v>
      </c>
      <c r="AB406" s="8"/>
    </row>
    <row r="407" spans="1:28" s="4" customFormat="1" ht="51.95" customHeight="1" x14ac:dyDescent="0.2">
      <c r="A407" s="5">
        <v>0</v>
      </c>
      <c r="B407" s="6" t="s">
        <v>2626</v>
      </c>
      <c r="C407" s="13">
        <v>1070</v>
      </c>
      <c r="D407" s="8" t="s">
        <v>2627</v>
      </c>
      <c r="E407" s="8" t="s">
        <v>2628</v>
      </c>
      <c r="F407" s="8" t="s">
        <v>2623</v>
      </c>
      <c r="G407" s="6" t="s">
        <v>88</v>
      </c>
      <c r="H407" s="6" t="s">
        <v>39</v>
      </c>
      <c r="I407" s="8" t="s">
        <v>101</v>
      </c>
      <c r="J407" s="9">
        <v>1</v>
      </c>
      <c r="K407" s="9">
        <v>226</v>
      </c>
      <c r="L407" s="9">
        <v>2024</v>
      </c>
      <c r="M407" s="8" t="s">
        <v>2629</v>
      </c>
      <c r="N407" s="8" t="s">
        <v>41</v>
      </c>
      <c r="O407" s="8" t="s">
        <v>42</v>
      </c>
      <c r="P407" s="6" t="s">
        <v>55</v>
      </c>
      <c r="Q407" s="8" t="s">
        <v>44</v>
      </c>
      <c r="R407" s="10" t="s">
        <v>2625</v>
      </c>
      <c r="S407" s="11"/>
      <c r="T407" s="6"/>
      <c r="U407" s="14" t="str">
        <f>HYPERLINK("https://media.infra-m.ru/2090/2090006/cover/2090006.jpg", "Обложка")</f>
        <v>Обложка</v>
      </c>
      <c r="V407" s="14" t="str">
        <f>HYPERLINK("https://znanium.ru/catalog/product/2155617", "Ознакомиться")</f>
        <v>Ознакомиться</v>
      </c>
      <c r="W407" s="8" t="s">
        <v>387</v>
      </c>
      <c r="X407" s="6"/>
      <c r="Y407" s="6"/>
      <c r="Z407" s="6"/>
      <c r="AA407" s="6" t="s">
        <v>96</v>
      </c>
      <c r="AB407" s="8"/>
    </row>
    <row r="408" spans="1:28" s="4" customFormat="1" ht="44.1" customHeight="1" x14ac:dyDescent="0.2">
      <c r="A408" s="5">
        <v>0</v>
      </c>
      <c r="B408" s="6" t="s">
        <v>2630</v>
      </c>
      <c r="C408" s="7">
        <v>584.9</v>
      </c>
      <c r="D408" s="8" t="s">
        <v>2631</v>
      </c>
      <c r="E408" s="8" t="s">
        <v>2632</v>
      </c>
      <c r="F408" s="8" t="s">
        <v>2633</v>
      </c>
      <c r="G408" s="6" t="s">
        <v>38</v>
      </c>
      <c r="H408" s="6" t="s">
        <v>39</v>
      </c>
      <c r="I408" s="8" t="s">
        <v>349</v>
      </c>
      <c r="J408" s="9">
        <v>1</v>
      </c>
      <c r="K408" s="9">
        <v>168</v>
      </c>
      <c r="L408" s="9">
        <v>2020</v>
      </c>
      <c r="M408" s="8" t="s">
        <v>2634</v>
      </c>
      <c r="N408" s="8" t="s">
        <v>41</v>
      </c>
      <c r="O408" s="8" t="s">
        <v>42</v>
      </c>
      <c r="P408" s="6" t="s">
        <v>55</v>
      </c>
      <c r="Q408" s="8" t="s">
        <v>44</v>
      </c>
      <c r="R408" s="10" t="s">
        <v>2635</v>
      </c>
      <c r="S408" s="11"/>
      <c r="T408" s="6"/>
      <c r="U408" s="14" t="str">
        <f>HYPERLINK("https://media.infra-m.ru/1047/1047134/cover/1047134.jpg", "Обложка")</f>
        <v>Обложка</v>
      </c>
      <c r="V408" s="14" t="str">
        <f>HYPERLINK("https://znanium.ru/catalog/product/1047134", "Ознакомиться")</f>
        <v>Ознакомиться</v>
      </c>
      <c r="W408" s="8" t="s">
        <v>1689</v>
      </c>
      <c r="X408" s="6"/>
      <c r="Y408" s="6"/>
      <c r="Z408" s="6"/>
      <c r="AA408" s="6" t="s">
        <v>169</v>
      </c>
      <c r="AB408" s="8"/>
    </row>
    <row r="409" spans="1:28" s="4" customFormat="1" ht="42" customHeight="1" x14ac:dyDescent="0.2">
      <c r="A409" s="5">
        <v>0</v>
      </c>
      <c r="B409" s="6" t="s">
        <v>2636</v>
      </c>
      <c r="C409" s="7">
        <v>620</v>
      </c>
      <c r="D409" s="8" t="s">
        <v>2637</v>
      </c>
      <c r="E409" s="8" t="s">
        <v>2638</v>
      </c>
      <c r="F409" s="8" t="s">
        <v>2639</v>
      </c>
      <c r="G409" s="6" t="s">
        <v>88</v>
      </c>
      <c r="H409" s="6" t="s">
        <v>452</v>
      </c>
      <c r="I409" s="8"/>
      <c r="J409" s="9">
        <v>1</v>
      </c>
      <c r="K409" s="9">
        <v>160</v>
      </c>
      <c r="L409" s="9">
        <v>2022</v>
      </c>
      <c r="M409" s="8" t="s">
        <v>2640</v>
      </c>
      <c r="N409" s="8" t="s">
        <v>41</v>
      </c>
      <c r="O409" s="8" t="s">
        <v>42</v>
      </c>
      <c r="P409" s="6" t="s">
        <v>55</v>
      </c>
      <c r="Q409" s="8" t="s">
        <v>44</v>
      </c>
      <c r="R409" s="10" t="s">
        <v>1070</v>
      </c>
      <c r="S409" s="11"/>
      <c r="T409" s="6"/>
      <c r="U409" s="14" t="str">
        <f>HYPERLINK("https://media.infra-m.ru/1864/1864381/cover/1864381.jpg", "Обложка")</f>
        <v>Обложка</v>
      </c>
      <c r="V409" s="14" t="str">
        <f>HYPERLINK("https://znanium.ru/catalog/product/1850136", "Ознакомиться")</f>
        <v>Ознакомиться</v>
      </c>
      <c r="W409" s="8" t="s">
        <v>1689</v>
      </c>
      <c r="X409" s="6"/>
      <c r="Y409" s="6"/>
      <c r="Z409" s="6"/>
      <c r="AA409" s="6" t="s">
        <v>169</v>
      </c>
      <c r="AB409" s="8"/>
    </row>
    <row r="410" spans="1:28" s="4" customFormat="1" ht="44.1" customHeight="1" x14ac:dyDescent="0.2">
      <c r="A410" s="5">
        <v>0</v>
      </c>
      <c r="B410" s="6" t="s">
        <v>2641</v>
      </c>
      <c r="C410" s="7">
        <v>394</v>
      </c>
      <c r="D410" s="8" t="s">
        <v>2642</v>
      </c>
      <c r="E410" s="8" t="s">
        <v>2643</v>
      </c>
      <c r="F410" s="8" t="s">
        <v>2644</v>
      </c>
      <c r="G410" s="6" t="s">
        <v>38</v>
      </c>
      <c r="H410" s="6" t="s">
        <v>39</v>
      </c>
      <c r="I410" s="8" t="s">
        <v>101</v>
      </c>
      <c r="J410" s="9">
        <v>1</v>
      </c>
      <c r="K410" s="9">
        <v>84</v>
      </c>
      <c r="L410" s="9">
        <v>2024</v>
      </c>
      <c r="M410" s="8" t="s">
        <v>2645</v>
      </c>
      <c r="N410" s="8" t="s">
        <v>41</v>
      </c>
      <c r="O410" s="8" t="s">
        <v>42</v>
      </c>
      <c r="P410" s="6" t="s">
        <v>55</v>
      </c>
      <c r="Q410" s="8" t="s">
        <v>44</v>
      </c>
      <c r="R410" s="10" t="s">
        <v>1289</v>
      </c>
      <c r="S410" s="11"/>
      <c r="T410" s="6"/>
      <c r="U410" s="14" t="str">
        <f>HYPERLINK("https://media.infra-m.ru/2117/2117139/cover/2117139.jpg", "Обложка")</f>
        <v>Обложка</v>
      </c>
      <c r="V410" s="12"/>
      <c r="W410" s="8" t="s">
        <v>321</v>
      </c>
      <c r="X410" s="6"/>
      <c r="Y410" s="6"/>
      <c r="Z410" s="6"/>
      <c r="AA410" s="6" t="s">
        <v>83</v>
      </c>
      <c r="AB410" s="8"/>
    </row>
    <row r="411" spans="1:28" s="4" customFormat="1" ht="51.95" customHeight="1" x14ac:dyDescent="0.2">
      <c r="A411" s="5">
        <v>0</v>
      </c>
      <c r="B411" s="6" t="s">
        <v>2646</v>
      </c>
      <c r="C411" s="7">
        <v>910</v>
      </c>
      <c r="D411" s="8" t="s">
        <v>2647</v>
      </c>
      <c r="E411" s="8" t="s">
        <v>2648</v>
      </c>
      <c r="F411" s="8" t="s">
        <v>2649</v>
      </c>
      <c r="G411" s="6" t="s">
        <v>52</v>
      </c>
      <c r="H411" s="6" t="s">
        <v>341</v>
      </c>
      <c r="I411" s="8" t="s">
        <v>147</v>
      </c>
      <c r="J411" s="9">
        <v>1</v>
      </c>
      <c r="K411" s="9">
        <v>314</v>
      </c>
      <c r="L411" s="9">
        <v>2018</v>
      </c>
      <c r="M411" s="8" t="s">
        <v>2650</v>
      </c>
      <c r="N411" s="8" t="s">
        <v>41</v>
      </c>
      <c r="O411" s="8" t="s">
        <v>42</v>
      </c>
      <c r="P411" s="6" t="s">
        <v>92</v>
      </c>
      <c r="Q411" s="8" t="s">
        <v>123</v>
      </c>
      <c r="R411" s="10" t="s">
        <v>124</v>
      </c>
      <c r="S411" s="11" t="s">
        <v>2651</v>
      </c>
      <c r="T411" s="6"/>
      <c r="U411" s="14" t="str">
        <f>HYPERLINK("https://media.infra-m.ru/0944/0944343/cover/944343.jpg", "Обложка")</f>
        <v>Обложка</v>
      </c>
      <c r="V411" s="14" t="str">
        <f>HYPERLINK("https://znanium.ru/catalog/product/1939944", "Ознакомиться")</f>
        <v>Ознакомиться</v>
      </c>
      <c r="W411" s="8" t="s">
        <v>2652</v>
      </c>
      <c r="X411" s="6"/>
      <c r="Y411" s="6"/>
      <c r="Z411" s="6"/>
      <c r="AA411" s="6" t="s">
        <v>2653</v>
      </c>
      <c r="AB411" s="8"/>
    </row>
    <row r="412" spans="1:28" s="4" customFormat="1" ht="51.95" customHeight="1" x14ac:dyDescent="0.2">
      <c r="A412" s="5">
        <v>0</v>
      </c>
      <c r="B412" s="6" t="s">
        <v>2654</v>
      </c>
      <c r="C412" s="13">
        <v>1844</v>
      </c>
      <c r="D412" s="8" t="s">
        <v>2655</v>
      </c>
      <c r="E412" s="8" t="s">
        <v>2656</v>
      </c>
      <c r="F412" s="8" t="s">
        <v>2649</v>
      </c>
      <c r="G412" s="6" t="s">
        <v>88</v>
      </c>
      <c r="H412" s="6" t="s">
        <v>39</v>
      </c>
      <c r="I412" s="8" t="s">
        <v>147</v>
      </c>
      <c r="J412" s="9">
        <v>1</v>
      </c>
      <c r="K412" s="9">
        <v>369</v>
      </c>
      <c r="L412" s="9">
        <v>2025</v>
      </c>
      <c r="M412" s="8" t="s">
        <v>2657</v>
      </c>
      <c r="N412" s="8" t="s">
        <v>41</v>
      </c>
      <c r="O412" s="8" t="s">
        <v>42</v>
      </c>
      <c r="P412" s="6" t="s">
        <v>92</v>
      </c>
      <c r="Q412" s="8" t="s">
        <v>123</v>
      </c>
      <c r="R412" s="10" t="s">
        <v>124</v>
      </c>
      <c r="S412" s="11" t="s">
        <v>2651</v>
      </c>
      <c r="T412" s="6"/>
      <c r="U412" s="14" t="str">
        <f>HYPERLINK("https://media.infra-m.ru/2188/2188209/cover/2188209.jpg", "Обложка")</f>
        <v>Обложка</v>
      </c>
      <c r="V412" s="14" t="str">
        <f>HYPERLINK("https://znanium.ru/catalog/product/1939944", "Ознакомиться")</f>
        <v>Ознакомиться</v>
      </c>
      <c r="W412" s="8" t="s">
        <v>2652</v>
      </c>
      <c r="X412" s="6"/>
      <c r="Y412" s="6"/>
      <c r="Z412" s="6"/>
      <c r="AA412" s="6" t="s">
        <v>2658</v>
      </c>
      <c r="AB412" s="8"/>
    </row>
    <row r="413" spans="1:28" s="4" customFormat="1" ht="51.95" customHeight="1" x14ac:dyDescent="0.2">
      <c r="A413" s="5">
        <v>0</v>
      </c>
      <c r="B413" s="6" t="s">
        <v>2659</v>
      </c>
      <c r="C413" s="13">
        <v>1724.9</v>
      </c>
      <c r="D413" s="8" t="s">
        <v>2660</v>
      </c>
      <c r="E413" s="8" t="s">
        <v>2661</v>
      </c>
      <c r="F413" s="8" t="s">
        <v>2662</v>
      </c>
      <c r="G413" s="6" t="s">
        <v>52</v>
      </c>
      <c r="H413" s="6" t="s">
        <v>39</v>
      </c>
      <c r="I413" s="8" t="s">
        <v>131</v>
      </c>
      <c r="J413" s="9">
        <v>1</v>
      </c>
      <c r="K413" s="9">
        <v>382</v>
      </c>
      <c r="L413" s="9">
        <v>2023</v>
      </c>
      <c r="M413" s="8" t="s">
        <v>2663</v>
      </c>
      <c r="N413" s="8" t="s">
        <v>41</v>
      </c>
      <c r="O413" s="8" t="s">
        <v>716</v>
      </c>
      <c r="P413" s="6" t="s">
        <v>92</v>
      </c>
      <c r="Q413" s="8" t="s">
        <v>123</v>
      </c>
      <c r="R413" s="10" t="s">
        <v>2664</v>
      </c>
      <c r="S413" s="11" t="s">
        <v>2665</v>
      </c>
      <c r="T413" s="6"/>
      <c r="U413" s="14" t="str">
        <f>HYPERLINK("https://media.infra-m.ru/1913/1913203/cover/1913203.jpg", "Обложка")</f>
        <v>Обложка</v>
      </c>
      <c r="V413" s="14" t="str">
        <f>HYPERLINK("https://znanium.ru/catalog/product/938070", "Ознакомиться")</f>
        <v>Ознакомиться</v>
      </c>
      <c r="W413" s="8" t="s">
        <v>2666</v>
      </c>
      <c r="X413" s="6"/>
      <c r="Y413" s="6"/>
      <c r="Z413" s="6"/>
      <c r="AA413" s="6" t="s">
        <v>169</v>
      </c>
      <c r="AB413" s="8"/>
    </row>
    <row r="414" spans="1:28" s="4" customFormat="1" ht="51.95" customHeight="1" x14ac:dyDescent="0.2">
      <c r="A414" s="5">
        <v>0</v>
      </c>
      <c r="B414" s="6" t="s">
        <v>2667</v>
      </c>
      <c r="C414" s="13">
        <v>1490</v>
      </c>
      <c r="D414" s="8" t="s">
        <v>2668</v>
      </c>
      <c r="E414" s="8" t="s">
        <v>2669</v>
      </c>
      <c r="F414" s="8" t="s">
        <v>1028</v>
      </c>
      <c r="G414" s="6" t="s">
        <v>88</v>
      </c>
      <c r="H414" s="6" t="s">
        <v>154</v>
      </c>
      <c r="I414" s="8" t="s">
        <v>131</v>
      </c>
      <c r="J414" s="9">
        <v>1</v>
      </c>
      <c r="K414" s="9">
        <v>317</v>
      </c>
      <c r="L414" s="9">
        <v>2024</v>
      </c>
      <c r="M414" s="8" t="s">
        <v>2670</v>
      </c>
      <c r="N414" s="8" t="s">
        <v>600</v>
      </c>
      <c r="O414" s="8" t="s">
        <v>1031</v>
      </c>
      <c r="P414" s="6" t="s">
        <v>92</v>
      </c>
      <c r="Q414" s="8" t="s">
        <v>123</v>
      </c>
      <c r="R414" s="10" t="s">
        <v>2671</v>
      </c>
      <c r="S414" s="11" t="s">
        <v>2672</v>
      </c>
      <c r="T414" s="6" t="s">
        <v>184</v>
      </c>
      <c r="U414" s="14" t="str">
        <f>HYPERLINK("https://media.infra-m.ru/2134/2134796/cover/2134796.jpg", "Обложка")</f>
        <v>Обложка</v>
      </c>
      <c r="V414" s="14" t="str">
        <f>HYPERLINK("https://znanium.ru/catalog/product/2134796", "Ознакомиться")</f>
        <v>Ознакомиться</v>
      </c>
      <c r="W414" s="8" t="s">
        <v>73</v>
      </c>
      <c r="X414" s="6"/>
      <c r="Y414" s="6"/>
      <c r="Z414" s="6"/>
      <c r="AA414" s="6" t="s">
        <v>169</v>
      </c>
      <c r="AB414" s="8"/>
    </row>
    <row r="415" spans="1:28" s="4" customFormat="1" ht="44.1" customHeight="1" x14ac:dyDescent="0.2">
      <c r="A415" s="5">
        <v>0</v>
      </c>
      <c r="B415" s="6" t="s">
        <v>2673</v>
      </c>
      <c r="C415" s="13">
        <v>1040</v>
      </c>
      <c r="D415" s="8" t="s">
        <v>2674</v>
      </c>
      <c r="E415" s="8" t="s">
        <v>2675</v>
      </c>
      <c r="F415" s="8" t="s">
        <v>2676</v>
      </c>
      <c r="G415" s="6" t="s">
        <v>38</v>
      </c>
      <c r="H415" s="6" t="s">
        <v>39</v>
      </c>
      <c r="I415" s="8" t="s">
        <v>101</v>
      </c>
      <c r="J415" s="9">
        <v>1</v>
      </c>
      <c r="K415" s="9">
        <v>217</v>
      </c>
      <c r="L415" s="9">
        <v>2023</v>
      </c>
      <c r="M415" s="8" t="s">
        <v>2677</v>
      </c>
      <c r="N415" s="8" t="s">
        <v>41</v>
      </c>
      <c r="O415" s="8" t="s">
        <v>42</v>
      </c>
      <c r="P415" s="6" t="s">
        <v>55</v>
      </c>
      <c r="Q415" s="8" t="s">
        <v>44</v>
      </c>
      <c r="R415" s="10" t="s">
        <v>2678</v>
      </c>
      <c r="S415" s="11"/>
      <c r="T415" s="6"/>
      <c r="U415" s="14" t="str">
        <f>HYPERLINK("https://media.infra-m.ru/1914/1914700/cover/1914700.jpg", "Обложка")</f>
        <v>Обложка</v>
      </c>
      <c r="V415" s="14" t="str">
        <f>HYPERLINK("https://znanium.ru/catalog/product/1914700", "Ознакомиться")</f>
        <v>Ознакомиться</v>
      </c>
      <c r="W415" s="8" t="s">
        <v>168</v>
      </c>
      <c r="X415" s="6"/>
      <c r="Y415" s="6"/>
      <c r="Z415" s="6"/>
      <c r="AA415" s="6" t="s">
        <v>57</v>
      </c>
      <c r="AB415" s="8"/>
    </row>
    <row r="416" spans="1:28" s="4" customFormat="1" ht="42" customHeight="1" x14ac:dyDescent="0.2">
      <c r="A416" s="5">
        <v>0</v>
      </c>
      <c r="B416" s="6" t="s">
        <v>2679</v>
      </c>
      <c r="C416" s="7">
        <v>494.9</v>
      </c>
      <c r="D416" s="8" t="s">
        <v>2680</v>
      </c>
      <c r="E416" s="8" t="s">
        <v>2681</v>
      </c>
      <c r="F416" s="8" t="s">
        <v>2682</v>
      </c>
      <c r="G416" s="6" t="s">
        <v>52</v>
      </c>
      <c r="H416" s="6" t="s">
        <v>39</v>
      </c>
      <c r="I416" s="8" t="s">
        <v>101</v>
      </c>
      <c r="J416" s="9">
        <v>1</v>
      </c>
      <c r="K416" s="9">
        <v>140</v>
      </c>
      <c r="L416" s="9">
        <v>2020</v>
      </c>
      <c r="M416" s="8" t="s">
        <v>2683</v>
      </c>
      <c r="N416" s="8" t="s">
        <v>41</v>
      </c>
      <c r="O416" s="8" t="s">
        <v>91</v>
      </c>
      <c r="P416" s="6" t="s">
        <v>55</v>
      </c>
      <c r="Q416" s="8" t="s">
        <v>44</v>
      </c>
      <c r="R416" s="10" t="s">
        <v>2684</v>
      </c>
      <c r="S416" s="11"/>
      <c r="T416" s="6"/>
      <c r="U416" s="14" t="str">
        <f>HYPERLINK("https://media.infra-m.ru/1088/1088231/cover/1088231.jpg", "Обложка")</f>
        <v>Обложка</v>
      </c>
      <c r="V416" s="14" t="str">
        <f>HYPERLINK("https://znanium.ru/catalog/product/926495", "Ознакомиться")</f>
        <v>Ознакомиться</v>
      </c>
      <c r="W416" s="8" t="s">
        <v>73</v>
      </c>
      <c r="X416" s="6"/>
      <c r="Y416" s="6"/>
      <c r="Z416" s="6"/>
      <c r="AA416" s="6" t="s">
        <v>169</v>
      </c>
      <c r="AB416" s="8"/>
    </row>
    <row r="417" spans="1:28" s="4" customFormat="1" ht="51.95" customHeight="1" x14ac:dyDescent="0.2">
      <c r="A417" s="5">
        <v>0</v>
      </c>
      <c r="B417" s="6" t="s">
        <v>2685</v>
      </c>
      <c r="C417" s="7">
        <v>980</v>
      </c>
      <c r="D417" s="8" t="s">
        <v>2686</v>
      </c>
      <c r="E417" s="8" t="s">
        <v>2687</v>
      </c>
      <c r="F417" s="8" t="s">
        <v>2688</v>
      </c>
      <c r="G417" s="6" t="s">
        <v>38</v>
      </c>
      <c r="H417" s="6" t="s">
        <v>39</v>
      </c>
      <c r="I417" s="8" t="s">
        <v>2607</v>
      </c>
      <c r="J417" s="9">
        <v>1</v>
      </c>
      <c r="K417" s="9">
        <v>216</v>
      </c>
      <c r="L417" s="9">
        <v>2023</v>
      </c>
      <c r="M417" s="8" t="s">
        <v>2689</v>
      </c>
      <c r="N417" s="8" t="s">
        <v>41</v>
      </c>
      <c r="O417" s="8" t="s">
        <v>42</v>
      </c>
      <c r="P417" s="6" t="s">
        <v>55</v>
      </c>
      <c r="Q417" s="8" t="s">
        <v>44</v>
      </c>
      <c r="R417" s="10" t="s">
        <v>2690</v>
      </c>
      <c r="S417" s="11"/>
      <c r="T417" s="6"/>
      <c r="U417" s="14" t="str">
        <f>HYPERLINK("https://media.infra-m.ru/2032/2032492/cover/2032492.jpg", "Обложка")</f>
        <v>Обложка</v>
      </c>
      <c r="V417" s="14" t="str">
        <f>HYPERLINK("https://znanium.ru/catalog/product/2032492", "Ознакомиться")</f>
        <v>Ознакомиться</v>
      </c>
      <c r="W417" s="8" t="s">
        <v>1920</v>
      </c>
      <c r="X417" s="6"/>
      <c r="Y417" s="6"/>
      <c r="Z417" s="6"/>
      <c r="AA417" s="6" t="s">
        <v>388</v>
      </c>
      <c r="AB417" s="8"/>
    </row>
    <row r="418" spans="1:28" s="4" customFormat="1" ht="51.95" customHeight="1" x14ac:dyDescent="0.2">
      <c r="A418" s="5">
        <v>0</v>
      </c>
      <c r="B418" s="6" t="s">
        <v>2691</v>
      </c>
      <c r="C418" s="7">
        <v>940</v>
      </c>
      <c r="D418" s="8" t="s">
        <v>2692</v>
      </c>
      <c r="E418" s="8" t="s">
        <v>2693</v>
      </c>
      <c r="F418" s="8" t="s">
        <v>2694</v>
      </c>
      <c r="G418" s="6" t="s">
        <v>38</v>
      </c>
      <c r="H418" s="6" t="s">
        <v>39</v>
      </c>
      <c r="I418" s="8" t="s">
        <v>101</v>
      </c>
      <c r="J418" s="9">
        <v>1</v>
      </c>
      <c r="K418" s="9">
        <v>198</v>
      </c>
      <c r="L418" s="9">
        <v>2022</v>
      </c>
      <c r="M418" s="8" t="s">
        <v>2695</v>
      </c>
      <c r="N418" s="8" t="s">
        <v>41</v>
      </c>
      <c r="O418" s="8" t="s">
        <v>42</v>
      </c>
      <c r="P418" s="6" t="s">
        <v>55</v>
      </c>
      <c r="Q418" s="8" t="s">
        <v>44</v>
      </c>
      <c r="R418" s="10" t="s">
        <v>2696</v>
      </c>
      <c r="S418" s="11"/>
      <c r="T418" s="6"/>
      <c r="U418" s="14" t="str">
        <f>HYPERLINK("https://media.infra-m.ru/1870/1870593/cover/1870593.jpg", "Обложка")</f>
        <v>Обложка</v>
      </c>
      <c r="V418" s="14" t="str">
        <f>HYPERLINK("https://znanium.ru/catalog/product/1870593", "Ознакомиться")</f>
        <v>Ознакомиться</v>
      </c>
      <c r="W418" s="8" t="s">
        <v>1556</v>
      </c>
      <c r="X418" s="6"/>
      <c r="Y418" s="6"/>
      <c r="Z418" s="6"/>
      <c r="AA418" s="6" t="s">
        <v>57</v>
      </c>
      <c r="AB418" s="8"/>
    </row>
    <row r="419" spans="1:28" s="4" customFormat="1" ht="51.95" customHeight="1" x14ac:dyDescent="0.2">
      <c r="A419" s="5">
        <v>0</v>
      </c>
      <c r="B419" s="6" t="s">
        <v>2697</v>
      </c>
      <c r="C419" s="13">
        <v>1030</v>
      </c>
      <c r="D419" s="8" t="s">
        <v>2698</v>
      </c>
      <c r="E419" s="8" t="s">
        <v>2699</v>
      </c>
      <c r="F419" s="8" t="s">
        <v>1412</v>
      </c>
      <c r="G419" s="6" t="s">
        <v>38</v>
      </c>
      <c r="H419" s="6" t="s">
        <v>39</v>
      </c>
      <c r="I419" s="8" t="s">
        <v>101</v>
      </c>
      <c r="J419" s="9">
        <v>1</v>
      </c>
      <c r="K419" s="9">
        <v>181</v>
      </c>
      <c r="L419" s="9">
        <v>2025</v>
      </c>
      <c r="M419" s="8" t="s">
        <v>2700</v>
      </c>
      <c r="N419" s="8" t="s">
        <v>41</v>
      </c>
      <c r="O419" s="8" t="s">
        <v>42</v>
      </c>
      <c r="P419" s="6" t="s">
        <v>55</v>
      </c>
      <c r="Q419" s="8" t="s">
        <v>44</v>
      </c>
      <c r="R419" s="10" t="s">
        <v>2139</v>
      </c>
      <c r="S419" s="11"/>
      <c r="T419" s="6"/>
      <c r="U419" s="14" t="str">
        <f>HYPERLINK("https://media.infra-m.ru/2148/2148762/cover/2148762.jpg", "Обложка")</f>
        <v>Обложка</v>
      </c>
      <c r="V419" s="14" t="str">
        <f>HYPERLINK("https://znanium.ru/catalog/product/2148762", "Ознакомиться")</f>
        <v>Ознакомиться</v>
      </c>
      <c r="W419" s="8" t="s">
        <v>1046</v>
      </c>
      <c r="X419" s="6" t="s">
        <v>2701</v>
      </c>
      <c r="Y419" s="6"/>
      <c r="Z419" s="6"/>
      <c r="AA419" s="6" t="s">
        <v>538</v>
      </c>
      <c r="AB419" s="8"/>
    </row>
    <row r="420" spans="1:28" s="4" customFormat="1" ht="42" customHeight="1" x14ac:dyDescent="0.2">
      <c r="A420" s="5">
        <v>0</v>
      </c>
      <c r="B420" s="6" t="s">
        <v>2702</v>
      </c>
      <c r="C420" s="13">
        <v>1344</v>
      </c>
      <c r="D420" s="8" t="s">
        <v>2703</v>
      </c>
      <c r="E420" s="8" t="s">
        <v>2704</v>
      </c>
      <c r="F420" s="8" t="s">
        <v>598</v>
      </c>
      <c r="G420" s="6" t="s">
        <v>38</v>
      </c>
      <c r="H420" s="6" t="s">
        <v>39</v>
      </c>
      <c r="I420" s="8" t="s">
        <v>101</v>
      </c>
      <c r="J420" s="9">
        <v>1</v>
      </c>
      <c r="K420" s="9">
        <v>269</v>
      </c>
      <c r="L420" s="9">
        <v>2025</v>
      </c>
      <c r="M420" s="8" t="s">
        <v>2705</v>
      </c>
      <c r="N420" s="8" t="s">
        <v>41</v>
      </c>
      <c r="O420" s="8" t="s">
        <v>42</v>
      </c>
      <c r="P420" s="6" t="s">
        <v>55</v>
      </c>
      <c r="Q420" s="8" t="s">
        <v>44</v>
      </c>
      <c r="R420" s="10" t="s">
        <v>1549</v>
      </c>
      <c r="S420" s="11"/>
      <c r="T420" s="6"/>
      <c r="U420" s="14" t="str">
        <f>HYPERLINK("https://media.infra-m.ru/2161/2161514/cover/2161514.jpg", "Обложка")</f>
        <v>Обложка</v>
      </c>
      <c r="V420" s="14" t="str">
        <f>HYPERLINK("https://znanium.ru/catalog/product/1182771", "Ознакомиться")</f>
        <v>Ознакомиться</v>
      </c>
      <c r="W420" s="8" t="s">
        <v>603</v>
      </c>
      <c r="X420" s="6"/>
      <c r="Y420" s="6"/>
      <c r="Z420" s="6"/>
      <c r="AA420" s="6" t="s">
        <v>240</v>
      </c>
      <c r="AB420" s="8"/>
    </row>
    <row r="421" spans="1:28" s="4" customFormat="1" ht="51.95" customHeight="1" x14ac:dyDescent="0.2">
      <c r="A421" s="5">
        <v>0</v>
      </c>
      <c r="B421" s="6" t="s">
        <v>2706</v>
      </c>
      <c r="C421" s="7">
        <v>434.9</v>
      </c>
      <c r="D421" s="8" t="s">
        <v>2707</v>
      </c>
      <c r="E421" s="8" t="s">
        <v>2708</v>
      </c>
      <c r="F421" s="8" t="s">
        <v>78</v>
      </c>
      <c r="G421" s="6" t="s">
        <v>38</v>
      </c>
      <c r="H421" s="6" t="s">
        <v>79</v>
      </c>
      <c r="I421" s="8"/>
      <c r="J421" s="9">
        <v>1</v>
      </c>
      <c r="K421" s="9">
        <v>142</v>
      </c>
      <c r="L421" s="9">
        <v>2019</v>
      </c>
      <c r="M421" s="8" t="s">
        <v>2709</v>
      </c>
      <c r="N421" s="8" t="s">
        <v>41</v>
      </c>
      <c r="O421" s="8" t="s">
        <v>42</v>
      </c>
      <c r="P421" s="6" t="s">
        <v>92</v>
      </c>
      <c r="Q421" s="8" t="s">
        <v>123</v>
      </c>
      <c r="R421" s="10" t="s">
        <v>2710</v>
      </c>
      <c r="S421" s="11" t="s">
        <v>1855</v>
      </c>
      <c r="T421" s="6"/>
      <c r="U421" s="14" t="str">
        <f>HYPERLINK("https://media.infra-m.ru/1001/1001512/cover/1001512.jpg", "Обложка")</f>
        <v>Обложка</v>
      </c>
      <c r="V421" s="14" t="str">
        <f>HYPERLINK("https://znanium.ru/catalog/product/1001512", "Ознакомиться")</f>
        <v>Ознакомиться</v>
      </c>
      <c r="W421" s="8" t="s">
        <v>82</v>
      </c>
      <c r="X421" s="6"/>
      <c r="Y421" s="6"/>
      <c r="Z421" s="6"/>
      <c r="AA421" s="6" t="s">
        <v>749</v>
      </c>
      <c r="AB421" s="8"/>
    </row>
    <row r="422" spans="1:28" s="4" customFormat="1" ht="44.1" customHeight="1" x14ac:dyDescent="0.2">
      <c r="A422" s="5">
        <v>0</v>
      </c>
      <c r="B422" s="6" t="s">
        <v>2711</v>
      </c>
      <c r="C422" s="7">
        <v>974.9</v>
      </c>
      <c r="D422" s="8" t="s">
        <v>2712</v>
      </c>
      <c r="E422" s="8" t="s">
        <v>2713</v>
      </c>
      <c r="F422" s="8" t="s">
        <v>2714</v>
      </c>
      <c r="G422" s="6" t="s">
        <v>88</v>
      </c>
      <c r="H422" s="6" t="s">
        <v>79</v>
      </c>
      <c r="I422" s="8"/>
      <c r="J422" s="9">
        <v>1</v>
      </c>
      <c r="K422" s="9">
        <v>216</v>
      </c>
      <c r="L422" s="9">
        <v>2022</v>
      </c>
      <c r="M422" s="8" t="s">
        <v>2715</v>
      </c>
      <c r="N422" s="8" t="s">
        <v>41</v>
      </c>
      <c r="O422" s="8" t="s">
        <v>42</v>
      </c>
      <c r="P422" s="6" t="s">
        <v>92</v>
      </c>
      <c r="Q422" s="8" t="s">
        <v>123</v>
      </c>
      <c r="R422" s="10" t="s">
        <v>2716</v>
      </c>
      <c r="S422" s="11"/>
      <c r="T422" s="6"/>
      <c r="U422" s="14" t="str">
        <f>HYPERLINK("https://media.infra-m.ru/1913/1913782/cover/1913782.jpg", "Обложка")</f>
        <v>Обложка</v>
      </c>
      <c r="V422" s="14" t="str">
        <f>HYPERLINK("https://znanium.ru/catalog/product/1906709", "Ознакомиться")</f>
        <v>Ознакомиться</v>
      </c>
      <c r="W422" s="8" t="s">
        <v>82</v>
      </c>
      <c r="X422" s="6"/>
      <c r="Y422" s="6"/>
      <c r="Z422" s="6"/>
      <c r="AA422" s="6" t="s">
        <v>57</v>
      </c>
      <c r="AB422" s="8"/>
    </row>
    <row r="423" spans="1:28" s="4" customFormat="1" ht="51.95" customHeight="1" x14ac:dyDescent="0.2">
      <c r="A423" s="5">
        <v>0</v>
      </c>
      <c r="B423" s="6" t="s">
        <v>2717</v>
      </c>
      <c r="C423" s="7">
        <v>810</v>
      </c>
      <c r="D423" s="8" t="s">
        <v>2718</v>
      </c>
      <c r="E423" s="8" t="s">
        <v>2719</v>
      </c>
      <c r="F423" s="8" t="s">
        <v>2720</v>
      </c>
      <c r="G423" s="6" t="s">
        <v>38</v>
      </c>
      <c r="H423" s="6" t="s">
        <v>39</v>
      </c>
      <c r="I423" s="8" t="s">
        <v>101</v>
      </c>
      <c r="J423" s="9">
        <v>1</v>
      </c>
      <c r="K423" s="9">
        <v>174</v>
      </c>
      <c r="L423" s="9">
        <v>2024</v>
      </c>
      <c r="M423" s="8" t="s">
        <v>2721</v>
      </c>
      <c r="N423" s="8" t="s">
        <v>41</v>
      </c>
      <c r="O423" s="8" t="s">
        <v>42</v>
      </c>
      <c r="P423" s="6" t="s">
        <v>55</v>
      </c>
      <c r="Q423" s="8" t="s">
        <v>44</v>
      </c>
      <c r="R423" s="10" t="s">
        <v>2722</v>
      </c>
      <c r="S423" s="11"/>
      <c r="T423" s="6"/>
      <c r="U423" s="14" t="str">
        <f>HYPERLINK("https://media.infra-m.ru/2117/2117120/cover/2117120.jpg", "Обложка")</f>
        <v>Обложка</v>
      </c>
      <c r="V423" s="14" t="str">
        <f>HYPERLINK("https://znanium.ru/catalog/product/2117120", "Ознакомиться")</f>
        <v>Ознакомиться</v>
      </c>
      <c r="W423" s="8" t="s">
        <v>2026</v>
      </c>
      <c r="X423" s="6"/>
      <c r="Y423" s="6"/>
      <c r="Z423" s="6"/>
      <c r="AA423" s="6" t="s">
        <v>749</v>
      </c>
      <c r="AB423" s="8"/>
    </row>
    <row r="424" spans="1:28" s="4" customFormat="1" ht="42" customHeight="1" x14ac:dyDescent="0.2">
      <c r="A424" s="5">
        <v>0</v>
      </c>
      <c r="B424" s="6" t="s">
        <v>2723</v>
      </c>
      <c r="C424" s="13">
        <v>1170</v>
      </c>
      <c r="D424" s="8" t="s">
        <v>2724</v>
      </c>
      <c r="E424" s="8" t="s">
        <v>2725</v>
      </c>
      <c r="F424" s="8" t="s">
        <v>2726</v>
      </c>
      <c r="G424" s="6" t="s">
        <v>38</v>
      </c>
      <c r="H424" s="6" t="s">
        <v>39</v>
      </c>
      <c r="I424" s="8" t="s">
        <v>1158</v>
      </c>
      <c r="J424" s="9">
        <v>1</v>
      </c>
      <c r="K424" s="9">
        <v>219</v>
      </c>
      <c r="L424" s="9">
        <v>2025</v>
      </c>
      <c r="M424" s="8" t="s">
        <v>2727</v>
      </c>
      <c r="N424" s="8" t="s">
        <v>41</v>
      </c>
      <c r="O424" s="8" t="s">
        <v>42</v>
      </c>
      <c r="P424" s="6" t="s">
        <v>55</v>
      </c>
      <c r="Q424" s="8" t="s">
        <v>44</v>
      </c>
      <c r="R424" s="10" t="s">
        <v>2728</v>
      </c>
      <c r="S424" s="11"/>
      <c r="T424" s="6"/>
      <c r="U424" s="14" t="str">
        <f>HYPERLINK("https://media.infra-m.ru/2169/2169738/cover/2169738.jpg", "Обложка")</f>
        <v>Обложка</v>
      </c>
      <c r="V424" s="14" t="str">
        <f>HYPERLINK("https://znanium.ru/catalog/product/2169738", "Ознакомиться")</f>
        <v>Ознакомиться</v>
      </c>
      <c r="W424" s="8" t="s">
        <v>844</v>
      </c>
      <c r="X424" s="6" t="s">
        <v>2701</v>
      </c>
      <c r="Y424" s="6"/>
      <c r="Z424" s="6"/>
      <c r="AA424" s="6" t="s">
        <v>538</v>
      </c>
      <c r="AB424" s="8"/>
    </row>
    <row r="425" spans="1:28" s="4" customFormat="1" ht="51.95" customHeight="1" x14ac:dyDescent="0.2">
      <c r="A425" s="5">
        <v>0</v>
      </c>
      <c r="B425" s="6" t="s">
        <v>2729</v>
      </c>
      <c r="C425" s="13">
        <v>1004</v>
      </c>
      <c r="D425" s="8" t="s">
        <v>2730</v>
      </c>
      <c r="E425" s="8" t="s">
        <v>2731</v>
      </c>
      <c r="F425" s="8" t="s">
        <v>2732</v>
      </c>
      <c r="G425" s="6" t="s">
        <v>88</v>
      </c>
      <c r="H425" s="6" t="s">
        <v>39</v>
      </c>
      <c r="I425" s="8" t="s">
        <v>89</v>
      </c>
      <c r="J425" s="9">
        <v>1</v>
      </c>
      <c r="K425" s="9">
        <v>203</v>
      </c>
      <c r="L425" s="9">
        <v>2024</v>
      </c>
      <c r="M425" s="8" t="s">
        <v>2733</v>
      </c>
      <c r="N425" s="8" t="s">
        <v>41</v>
      </c>
      <c r="O425" s="8" t="s">
        <v>42</v>
      </c>
      <c r="P425" s="6" t="s">
        <v>92</v>
      </c>
      <c r="Q425" s="8" t="s">
        <v>93</v>
      </c>
      <c r="R425" s="10" t="s">
        <v>139</v>
      </c>
      <c r="S425" s="11" t="s">
        <v>2734</v>
      </c>
      <c r="T425" s="6" t="s">
        <v>184</v>
      </c>
      <c r="U425" s="14" t="str">
        <f>HYPERLINK("https://media.infra-m.ru/2157/2157603/cover/2157603.jpg", "Обложка")</f>
        <v>Обложка</v>
      </c>
      <c r="V425" s="14" t="str">
        <f>HYPERLINK("https://znanium.ru/catalog/product/1863267", "Ознакомиться")</f>
        <v>Ознакомиться</v>
      </c>
      <c r="W425" s="8" t="s">
        <v>73</v>
      </c>
      <c r="X425" s="6"/>
      <c r="Y425" s="6"/>
      <c r="Z425" s="6"/>
      <c r="AA425" s="6" t="s">
        <v>96</v>
      </c>
      <c r="AB425" s="8"/>
    </row>
    <row r="426" spans="1:28" s="4" customFormat="1" ht="44.1" customHeight="1" x14ac:dyDescent="0.2">
      <c r="A426" s="5">
        <v>0</v>
      </c>
      <c r="B426" s="6" t="s">
        <v>2735</v>
      </c>
      <c r="C426" s="13">
        <v>1544</v>
      </c>
      <c r="D426" s="8" t="s">
        <v>2736</v>
      </c>
      <c r="E426" s="8" t="s">
        <v>2737</v>
      </c>
      <c r="F426" s="8" t="s">
        <v>2738</v>
      </c>
      <c r="G426" s="6" t="s">
        <v>38</v>
      </c>
      <c r="H426" s="6" t="s">
        <v>39</v>
      </c>
      <c r="I426" s="8" t="s">
        <v>101</v>
      </c>
      <c r="J426" s="9">
        <v>1</v>
      </c>
      <c r="K426" s="9">
        <v>326</v>
      </c>
      <c r="L426" s="9">
        <v>2024</v>
      </c>
      <c r="M426" s="8" t="s">
        <v>2739</v>
      </c>
      <c r="N426" s="8" t="s">
        <v>41</v>
      </c>
      <c r="O426" s="8" t="s">
        <v>42</v>
      </c>
      <c r="P426" s="6" t="s">
        <v>55</v>
      </c>
      <c r="Q426" s="8" t="s">
        <v>44</v>
      </c>
      <c r="R426" s="10" t="s">
        <v>2740</v>
      </c>
      <c r="S426" s="11"/>
      <c r="T426" s="6" t="s">
        <v>184</v>
      </c>
      <c r="U426" s="14" t="str">
        <f>HYPERLINK("https://media.infra-m.ru/2149/2149660/cover/2149660.jpg", "Обложка")</f>
        <v>Обложка</v>
      </c>
      <c r="V426" s="14" t="str">
        <f>HYPERLINK("https://znanium.ru/catalog/product/1842508", "Ознакомиться")</f>
        <v>Ознакомиться</v>
      </c>
      <c r="W426" s="8" t="s">
        <v>2741</v>
      </c>
      <c r="X426" s="6"/>
      <c r="Y426" s="6"/>
      <c r="Z426" s="6"/>
      <c r="AA426" s="6" t="s">
        <v>126</v>
      </c>
      <c r="AB426" s="8"/>
    </row>
    <row r="427" spans="1:28" s="4" customFormat="1" ht="51.95" customHeight="1" x14ac:dyDescent="0.2">
      <c r="A427" s="5">
        <v>0</v>
      </c>
      <c r="B427" s="6" t="s">
        <v>2742</v>
      </c>
      <c r="C427" s="7">
        <v>920</v>
      </c>
      <c r="D427" s="8" t="s">
        <v>2743</v>
      </c>
      <c r="E427" s="8" t="s">
        <v>2744</v>
      </c>
      <c r="F427" s="8" t="s">
        <v>2745</v>
      </c>
      <c r="G427" s="6" t="s">
        <v>38</v>
      </c>
      <c r="H427" s="6" t="s">
        <v>39</v>
      </c>
      <c r="I427" s="8" t="s">
        <v>101</v>
      </c>
      <c r="J427" s="9">
        <v>1</v>
      </c>
      <c r="K427" s="9">
        <v>199</v>
      </c>
      <c r="L427" s="9">
        <v>2024</v>
      </c>
      <c r="M427" s="8" t="s">
        <v>2746</v>
      </c>
      <c r="N427" s="8" t="s">
        <v>41</v>
      </c>
      <c r="O427" s="8" t="s">
        <v>42</v>
      </c>
      <c r="P427" s="6" t="s">
        <v>55</v>
      </c>
      <c r="Q427" s="8" t="s">
        <v>44</v>
      </c>
      <c r="R427" s="10" t="s">
        <v>2747</v>
      </c>
      <c r="S427" s="11"/>
      <c r="T427" s="6"/>
      <c r="U427" s="14" t="str">
        <f>HYPERLINK("https://media.infra-m.ru/2125/2125183/cover/2125183.jpg", "Обложка")</f>
        <v>Обложка</v>
      </c>
      <c r="V427" s="14" t="str">
        <f>HYPERLINK("https://znanium.ru/catalog/product/2125183", "Ознакомиться")</f>
        <v>Ознакомиться</v>
      </c>
      <c r="W427" s="8" t="s">
        <v>2026</v>
      </c>
      <c r="X427" s="6"/>
      <c r="Y427" s="6"/>
      <c r="Z427" s="6"/>
      <c r="AA427" s="6" t="s">
        <v>639</v>
      </c>
      <c r="AB427" s="8"/>
    </row>
    <row r="428" spans="1:28" s="4" customFormat="1" ht="44.1" customHeight="1" x14ac:dyDescent="0.2">
      <c r="A428" s="5">
        <v>0</v>
      </c>
      <c r="B428" s="6" t="s">
        <v>2748</v>
      </c>
      <c r="C428" s="7">
        <v>390</v>
      </c>
      <c r="D428" s="8" t="s">
        <v>2749</v>
      </c>
      <c r="E428" s="8" t="s">
        <v>2750</v>
      </c>
      <c r="F428" s="8" t="s">
        <v>2751</v>
      </c>
      <c r="G428" s="6" t="s">
        <v>38</v>
      </c>
      <c r="H428" s="6" t="s">
        <v>39</v>
      </c>
      <c r="I428" s="8" t="s">
        <v>101</v>
      </c>
      <c r="J428" s="9">
        <v>1</v>
      </c>
      <c r="K428" s="9">
        <v>100</v>
      </c>
      <c r="L428" s="9">
        <v>2020</v>
      </c>
      <c r="M428" s="8" t="s">
        <v>2752</v>
      </c>
      <c r="N428" s="8" t="s">
        <v>41</v>
      </c>
      <c r="O428" s="8" t="s">
        <v>42</v>
      </c>
      <c r="P428" s="6" t="s">
        <v>55</v>
      </c>
      <c r="Q428" s="8" t="s">
        <v>44</v>
      </c>
      <c r="R428" s="10" t="s">
        <v>2753</v>
      </c>
      <c r="S428" s="11"/>
      <c r="T428" s="6"/>
      <c r="U428" s="14" t="str">
        <f>HYPERLINK("https://media.infra-m.ru/1003/1003262/cover/1003262.jpg", "Обложка")</f>
        <v>Обложка</v>
      </c>
      <c r="V428" s="14" t="str">
        <f>HYPERLINK("https://znanium.ru/catalog/product/1003262", "Ознакомиться")</f>
        <v>Ознакомиться</v>
      </c>
      <c r="W428" s="8" t="s">
        <v>2754</v>
      </c>
      <c r="X428" s="6"/>
      <c r="Y428" s="6"/>
      <c r="Z428" s="6"/>
      <c r="AA428" s="6" t="s">
        <v>96</v>
      </c>
      <c r="AB428" s="8"/>
    </row>
    <row r="429" spans="1:28" s="4" customFormat="1" ht="42" customHeight="1" x14ac:dyDescent="0.2">
      <c r="A429" s="5">
        <v>0</v>
      </c>
      <c r="B429" s="6" t="s">
        <v>2755</v>
      </c>
      <c r="C429" s="7">
        <v>864</v>
      </c>
      <c r="D429" s="8" t="s">
        <v>2756</v>
      </c>
      <c r="E429" s="8" t="s">
        <v>2757</v>
      </c>
      <c r="F429" s="8" t="s">
        <v>2758</v>
      </c>
      <c r="G429" s="6" t="s">
        <v>88</v>
      </c>
      <c r="H429" s="6" t="s">
        <v>341</v>
      </c>
      <c r="I429" s="8" t="s">
        <v>342</v>
      </c>
      <c r="J429" s="9">
        <v>1</v>
      </c>
      <c r="K429" s="9">
        <v>190</v>
      </c>
      <c r="L429" s="9">
        <v>2023</v>
      </c>
      <c r="M429" s="8" t="s">
        <v>2759</v>
      </c>
      <c r="N429" s="8" t="s">
        <v>41</v>
      </c>
      <c r="O429" s="8" t="s">
        <v>42</v>
      </c>
      <c r="P429" s="6" t="s">
        <v>55</v>
      </c>
      <c r="Q429" s="8" t="s">
        <v>93</v>
      </c>
      <c r="R429" s="10" t="s">
        <v>2760</v>
      </c>
      <c r="S429" s="11"/>
      <c r="T429" s="6"/>
      <c r="U429" s="14" t="str">
        <f>HYPERLINK("https://media.infra-m.ru/2001/2001694/cover/2001694.jpg", "Обложка")</f>
        <v>Обложка</v>
      </c>
      <c r="V429" s="14" t="str">
        <f>HYPERLINK("https://znanium.ru/catalog/product/1082911", "Ознакомиться")</f>
        <v>Ознакомиться</v>
      </c>
      <c r="W429" s="8" t="s">
        <v>719</v>
      </c>
      <c r="X429" s="6"/>
      <c r="Y429" s="6"/>
      <c r="Z429" s="6"/>
      <c r="AA429" s="6" t="s">
        <v>142</v>
      </c>
      <c r="AB429" s="8"/>
    </row>
    <row r="430" spans="1:28" s="4" customFormat="1" ht="44.1" customHeight="1" x14ac:dyDescent="0.2">
      <c r="A430" s="5">
        <v>0</v>
      </c>
      <c r="B430" s="6" t="s">
        <v>2761</v>
      </c>
      <c r="C430" s="7">
        <v>914.9</v>
      </c>
      <c r="D430" s="8" t="s">
        <v>2762</v>
      </c>
      <c r="E430" s="8" t="s">
        <v>2763</v>
      </c>
      <c r="F430" s="8" t="s">
        <v>2764</v>
      </c>
      <c r="G430" s="6" t="s">
        <v>52</v>
      </c>
      <c r="H430" s="6" t="s">
        <v>39</v>
      </c>
      <c r="I430" s="8" t="s">
        <v>101</v>
      </c>
      <c r="J430" s="9">
        <v>1</v>
      </c>
      <c r="K430" s="9">
        <v>262</v>
      </c>
      <c r="L430" s="9">
        <v>2020</v>
      </c>
      <c r="M430" s="8" t="s">
        <v>2765</v>
      </c>
      <c r="N430" s="8" t="s">
        <v>41</v>
      </c>
      <c r="O430" s="8" t="s">
        <v>42</v>
      </c>
      <c r="P430" s="6" t="s">
        <v>55</v>
      </c>
      <c r="Q430" s="8" t="s">
        <v>44</v>
      </c>
      <c r="R430" s="10" t="s">
        <v>351</v>
      </c>
      <c r="S430" s="11"/>
      <c r="T430" s="6"/>
      <c r="U430" s="14" t="str">
        <f>HYPERLINK("https://media.infra-m.ru/1047/1047185/cover/1047185.jpg", "Обложка")</f>
        <v>Обложка</v>
      </c>
      <c r="V430" s="14" t="str">
        <f>HYPERLINK("https://znanium.ru/catalog/product/970144", "Ознакомиться")</f>
        <v>Ознакомиться</v>
      </c>
      <c r="W430" s="8" t="s">
        <v>2766</v>
      </c>
      <c r="X430" s="6"/>
      <c r="Y430" s="6"/>
      <c r="Z430" s="6"/>
      <c r="AA430" s="6" t="s">
        <v>169</v>
      </c>
      <c r="AB430" s="8"/>
    </row>
    <row r="431" spans="1:28" s="4" customFormat="1" ht="44.1" customHeight="1" x14ac:dyDescent="0.2">
      <c r="A431" s="5">
        <v>0</v>
      </c>
      <c r="B431" s="6" t="s">
        <v>2767</v>
      </c>
      <c r="C431" s="7">
        <v>990</v>
      </c>
      <c r="D431" s="8" t="s">
        <v>2768</v>
      </c>
      <c r="E431" s="8" t="s">
        <v>2769</v>
      </c>
      <c r="F431" s="8" t="s">
        <v>598</v>
      </c>
      <c r="G431" s="6" t="s">
        <v>52</v>
      </c>
      <c r="H431" s="6" t="s">
        <v>39</v>
      </c>
      <c r="I431" s="8" t="s">
        <v>101</v>
      </c>
      <c r="J431" s="9">
        <v>1</v>
      </c>
      <c r="K431" s="9">
        <v>206</v>
      </c>
      <c r="L431" s="9">
        <v>2024</v>
      </c>
      <c r="M431" s="8" t="s">
        <v>2770</v>
      </c>
      <c r="N431" s="8" t="s">
        <v>41</v>
      </c>
      <c r="O431" s="8" t="s">
        <v>42</v>
      </c>
      <c r="P431" s="6" t="s">
        <v>55</v>
      </c>
      <c r="Q431" s="8" t="s">
        <v>44</v>
      </c>
      <c r="R431" s="10" t="s">
        <v>56</v>
      </c>
      <c r="S431" s="11"/>
      <c r="T431" s="6"/>
      <c r="U431" s="14" t="str">
        <f>HYPERLINK("https://media.infra-m.ru/2108/2108537/cover/2108537.jpg", "Обложка")</f>
        <v>Обложка</v>
      </c>
      <c r="V431" s="14" t="str">
        <f>HYPERLINK("https://znanium.ru/catalog/product/2108537", "Ознакомиться")</f>
        <v>Ознакомиться</v>
      </c>
      <c r="W431" s="8" t="s">
        <v>603</v>
      </c>
      <c r="X431" s="6"/>
      <c r="Y431" s="6"/>
      <c r="Z431" s="6"/>
      <c r="AA431" s="6" t="s">
        <v>74</v>
      </c>
      <c r="AB431" s="8"/>
    </row>
    <row r="432" spans="1:28" s="4" customFormat="1" ht="42" customHeight="1" x14ac:dyDescent="0.2">
      <c r="A432" s="5">
        <v>0</v>
      </c>
      <c r="B432" s="6" t="s">
        <v>2771</v>
      </c>
      <c r="C432" s="13">
        <v>2064</v>
      </c>
      <c r="D432" s="8" t="s">
        <v>2772</v>
      </c>
      <c r="E432" s="8" t="s">
        <v>2773</v>
      </c>
      <c r="F432" s="8" t="s">
        <v>2774</v>
      </c>
      <c r="G432" s="6" t="s">
        <v>52</v>
      </c>
      <c r="H432" s="6" t="s">
        <v>1091</v>
      </c>
      <c r="I432" s="8" t="s">
        <v>101</v>
      </c>
      <c r="J432" s="9">
        <v>1</v>
      </c>
      <c r="K432" s="9">
        <v>413</v>
      </c>
      <c r="L432" s="9">
        <v>2025</v>
      </c>
      <c r="M432" s="8" t="s">
        <v>2775</v>
      </c>
      <c r="N432" s="8" t="s">
        <v>41</v>
      </c>
      <c r="O432" s="8" t="s">
        <v>42</v>
      </c>
      <c r="P432" s="6" t="s">
        <v>55</v>
      </c>
      <c r="Q432" s="8" t="s">
        <v>44</v>
      </c>
      <c r="R432" s="10" t="s">
        <v>81</v>
      </c>
      <c r="S432" s="11"/>
      <c r="T432" s="6"/>
      <c r="U432" s="14" t="str">
        <f>HYPERLINK("https://media.infra-m.ru/2161/2161381/cover/2161381.jpg", "Обложка")</f>
        <v>Обложка</v>
      </c>
      <c r="V432" s="14" t="str">
        <f>HYPERLINK("https://znanium.ru/catalog/product/1836618", "Ознакомиться")</f>
        <v>Ознакомиться</v>
      </c>
      <c r="W432" s="8" t="s">
        <v>141</v>
      </c>
      <c r="X432" s="6"/>
      <c r="Y432" s="6"/>
      <c r="Z432" s="6"/>
      <c r="AA432" s="6" t="s">
        <v>666</v>
      </c>
      <c r="AB432" s="8"/>
    </row>
    <row r="433" spans="1:28" s="4" customFormat="1" ht="51.95" customHeight="1" x14ac:dyDescent="0.2">
      <c r="A433" s="5">
        <v>0</v>
      </c>
      <c r="B433" s="6" t="s">
        <v>2776</v>
      </c>
      <c r="C433" s="13">
        <v>1500</v>
      </c>
      <c r="D433" s="8" t="s">
        <v>2777</v>
      </c>
      <c r="E433" s="8" t="s">
        <v>2778</v>
      </c>
      <c r="F433" s="8" t="s">
        <v>2779</v>
      </c>
      <c r="G433" s="6" t="s">
        <v>88</v>
      </c>
      <c r="H433" s="6" t="s">
        <v>39</v>
      </c>
      <c r="I433" s="8" t="s">
        <v>212</v>
      </c>
      <c r="J433" s="9">
        <v>1</v>
      </c>
      <c r="K433" s="9">
        <v>325</v>
      </c>
      <c r="L433" s="9">
        <v>2024</v>
      </c>
      <c r="M433" s="8" t="s">
        <v>2780</v>
      </c>
      <c r="N433" s="8" t="s">
        <v>705</v>
      </c>
      <c r="O433" s="8" t="s">
        <v>706</v>
      </c>
      <c r="P433" s="6" t="s">
        <v>92</v>
      </c>
      <c r="Q433" s="8" t="s">
        <v>93</v>
      </c>
      <c r="R433" s="10" t="s">
        <v>2781</v>
      </c>
      <c r="S433" s="11" t="s">
        <v>2782</v>
      </c>
      <c r="T433" s="6" t="s">
        <v>184</v>
      </c>
      <c r="U433" s="14" t="str">
        <f>HYPERLINK("https://media.infra-m.ru/2072/2072445/cover/2072445.jpg", "Обложка")</f>
        <v>Обложка</v>
      </c>
      <c r="V433" s="14" t="str">
        <f>HYPERLINK("https://znanium.ru/catalog/product/2194340", "Ознакомиться")</f>
        <v>Ознакомиться</v>
      </c>
      <c r="W433" s="8" t="s">
        <v>335</v>
      </c>
      <c r="X433" s="6"/>
      <c r="Y433" s="6"/>
      <c r="Z433" s="6"/>
      <c r="AA433" s="6" t="s">
        <v>169</v>
      </c>
      <c r="AB433" s="8"/>
    </row>
    <row r="434" spans="1:28" s="4" customFormat="1" ht="51.95" customHeight="1" x14ac:dyDescent="0.2">
      <c r="A434" s="5">
        <v>0</v>
      </c>
      <c r="B434" s="6" t="s">
        <v>2783</v>
      </c>
      <c r="C434" s="7">
        <v>434.9</v>
      </c>
      <c r="D434" s="8" t="s">
        <v>2784</v>
      </c>
      <c r="E434" s="8" t="s">
        <v>2785</v>
      </c>
      <c r="F434" s="8" t="s">
        <v>2786</v>
      </c>
      <c r="G434" s="6" t="s">
        <v>38</v>
      </c>
      <c r="H434" s="6" t="s">
        <v>110</v>
      </c>
      <c r="I434" s="8" t="s">
        <v>2787</v>
      </c>
      <c r="J434" s="9">
        <v>1</v>
      </c>
      <c r="K434" s="9">
        <v>224</v>
      </c>
      <c r="L434" s="9">
        <v>2019</v>
      </c>
      <c r="M434" s="8" t="s">
        <v>2788</v>
      </c>
      <c r="N434" s="8" t="s">
        <v>705</v>
      </c>
      <c r="O434" s="8" t="s">
        <v>706</v>
      </c>
      <c r="P434" s="6" t="s">
        <v>92</v>
      </c>
      <c r="Q434" s="8" t="s">
        <v>123</v>
      </c>
      <c r="R434" s="10" t="s">
        <v>2789</v>
      </c>
      <c r="S434" s="11"/>
      <c r="T434" s="6"/>
      <c r="U434" s="14" t="str">
        <f>HYPERLINK("https://media.infra-m.ru/0991/0991848/cover/991848.jpg", "Обложка")</f>
        <v>Обложка</v>
      </c>
      <c r="V434" s="14" t="str">
        <f>HYPERLINK("https://znanium.ru/catalog/product/1943456", "Ознакомиться")</f>
        <v>Ознакомиться</v>
      </c>
      <c r="W434" s="8" t="s">
        <v>2790</v>
      </c>
      <c r="X434" s="6"/>
      <c r="Y434" s="6"/>
      <c r="Z434" s="6"/>
      <c r="AA434" s="6" t="s">
        <v>1086</v>
      </c>
      <c r="AB434" s="8"/>
    </row>
    <row r="435" spans="1:28" s="4" customFormat="1" ht="51.95" customHeight="1" x14ac:dyDescent="0.2">
      <c r="A435" s="5">
        <v>0</v>
      </c>
      <c r="B435" s="6" t="s">
        <v>2791</v>
      </c>
      <c r="C435" s="7">
        <v>714</v>
      </c>
      <c r="D435" s="8" t="s">
        <v>2792</v>
      </c>
      <c r="E435" s="8" t="s">
        <v>2793</v>
      </c>
      <c r="F435" s="8" t="s">
        <v>2794</v>
      </c>
      <c r="G435" s="6" t="s">
        <v>38</v>
      </c>
      <c r="H435" s="6" t="s">
        <v>222</v>
      </c>
      <c r="I435" s="8"/>
      <c r="J435" s="9">
        <v>1</v>
      </c>
      <c r="K435" s="9">
        <v>152</v>
      </c>
      <c r="L435" s="9">
        <v>2024</v>
      </c>
      <c r="M435" s="8" t="s">
        <v>2795</v>
      </c>
      <c r="N435" s="8" t="s">
        <v>705</v>
      </c>
      <c r="O435" s="8" t="s">
        <v>706</v>
      </c>
      <c r="P435" s="6" t="s">
        <v>92</v>
      </c>
      <c r="Q435" s="8" t="s">
        <v>123</v>
      </c>
      <c r="R435" s="10" t="s">
        <v>2796</v>
      </c>
      <c r="S435" s="11" t="s">
        <v>2797</v>
      </c>
      <c r="T435" s="6"/>
      <c r="U435" s="14" t="str">
        <f>HYPERLINK("https://media.infra-m.ru/2144/2144117/cover/2144117.jpg", "Обложка")</f>
        <v>Обложка</v>
      </c>
      <c r="V435" s="14" t="str">
        <f>HYPERLINK("https://znanium.ru/catalog/product/1074811", "Ознакомиться")</f>
        <v>Ознакомиться</v>
      </c>
      <c r="W435" s="8" t="s">
        <v>2798</v>
      </c>
      <c r="X435" s="6"/>
      <c r="Y435" s="6"/>
      <c r="Z435" s="6"/>
      <c r="AA435" s="6" t="s">
        <v>336</v>
      </c>
      <c r="AB435" s="8"/>
    </row>
    <row r="436" spans="1:28" s="4" customFormat="1" ht="42" customHeight="1" x14ac:dyDescent="0.2">
      <c r="A436" s="5">
        <v>0</v>
      </c>
      <c r="B436" s="6" t="s">
        <v>2799</v>
      </c>
      <c r="C436" s="7">
        <v>514</v>
      </c>
      <c r="D436" s="8" t="s">
        <v>2800</v>
      </c>
      <c r="E436" s="8" t="s">
        <v>2801</v>
      </c>
      <c r="F436" s="8" t="s">
        <v>2802</v>
      </c>
      <c r="G436" s="6" t="s">
        <v>38</v>
      </c>
      <c r="H436" s="6" t="s">
        <v>2803</v>
      </c>
      <c r="I436" s="8"/>
      <c r="J436" s="9">
        <v>1</v>
      </c>
      <c r="K436" s="9">
        <v>112</v>
      </c>
      <c r="L436" s="9">
        <v>2024</v>
      </c>
      <c r="M436" s="8" t="s">
        <v>2804</v>
      </c>
      <c r="N436" s="8" t="s">
        <v>41</v>
      </c>
      <c r="O436" s="8" t="s">
        <v>42</v>
      </c>
      <c r="P436" s="6" t="s">
        <v>2805</v>
      </c>
      <c r="Q436" s="8" t="s">
        <v>123</v>
      </c>
      <c r="R436" s="10" t="s">
        <v>124</v>
      </c>
      <c r="S436" s="11"/>
      <c r="T436" s="6"/>
      <c r="U436" s="14" t="str">
        <f>HYPERLINK("https://media.infra-m.ru/2054/2054984/cover/2054984.jpg", "Обложка")</f>
        <v>Обложка</v>
      </c>
      <c r="V436" s="12"/>
      <c r="W436" s="8" t="s">
        <v>455</v>
      </c>
      <c r="X436" s="6"/>
      <c r="Y436" s="6"/>
      <c r="Z436" s="6"/>
      <c r="AA436" s="6" t="s">
        <v>741</v>
      </c>
      <c r="AB436" s="8"/>
    </row>
    <row r="437" spans="1:28" s="4" customFormat="1" ht="51.95" customHeight="1" x14ac:dyDescent="0.2">
      <c r="A437" s="5">
        <v>0</v>
      </c>
      <c r="B437" s="6" t="s">
        <v>2806</v>
      </c>
      <c r="C437" s="7">
        <v>814</v>
      </c>
      <c r="D437" s="8" t="s">
        <v>2807</v>
      </c>
      <c r="E437" s="8" t="s">
        <v>2808</v>
      </c>
      <c r="F437" s="8" t="s">
        <v>1353</v>
      </c>
      <c r="G437" s="6" t="s">
        <v>38</v>
      </c>
      <c r="H437" s="6" t="s">
        <v>452</v>
      </c>
      <c r="I437" s="8"/>
      <c r="J437" s="9">
        <v>1</v>
      </c>
      <c r="K437" s="9">
        <v>176</v>
      </c>
      <c r="L437" s="9">
        <v>2024</v>
      </c>
      <c r="M437" s="8" t="s">
        <v>2809</v>
      </c>
      <c r="N437" s="8" t="s">
        <v>41</v>
      </c>
      <c r="O437" s="8" t="s">
        <v>42</v>
      </c>
      <c r="P437" s="6" t="s">
        <v>2805</v>
      </c>
      <c r="Q437" s="8" t="s">
        <v>123</v>
      </c>
      <c r="R437" s="10" t="s">
        <v>1116</v>
      </c>
      <c r="S437" s="11"/>
      <c r="T437" s="6"/>
      <c r="U437" s="14" t="str">
        <f>HYPERLINK("https://media.infra-m.ru/2054/2054983/cover/2054983.jpg", "Обложка")</f>
        <v>Обложка</v>
      </c>
      <c r="V437" s="14" t="str">
        <f>HYPERLINK("https://znanium.ru/catalog/product/1818644", "Ознакомиться")</f>
        <v>Ознакомиться</v>
      </c>
      <c r="W437" s="8" t="s">
        <v>455</v>
      </c>
      <c r="X437" s="6"/>
      <c r="Y437" s="6"/>
      <c r="Z437" s="6"/>
      <c r="AA437" s="6" t="s">
        <v>741</v>
      </c>
      <c r="AB437" s="8"/>
    </row>
    <row r="438" spans="1:28" s="4" customFormat="1" ht="51.95" customHeight="1" x14ac:dyDescent="0.2">
      <c r="A438" s="5">
        <v>0</v>
      </c>
      <c r="B438" s="6" t="s">
        <v>2810</v>
      </c>
      <c r="C438" s="13">
        <v>1270</v>
      </c>
      <c r="D438" s="8" t="s">
        <v>2811</v>
      </c>
      <c r="E438" s="8" t="s">
        <v>2812</v>
      </c>
      <c r="F438" s="8" t="s">
        <v>2813</v>
      </c>
      <c r="G438" s="6" t="s">
        <v>52</v>
      </c>
      <c r="H438" s="6" t="s">
        <v>39</v>
      </c>
      <c r="I438" s="8" t="s">
        <v>131</v>
      </c>
      <c r="J438" s="9">
        <v>1</v>
      </c>
      <c r="K438" s="9">
        <v>253</v>
      </c>
      <c r="L438" s="9">
        <v>2024</v>
      </c>
      <c r="M438" s="8" t="s">
        <v>2814</v>
      </c>
      <c r="N438" s="8" t="s">
        <v>41</v>
      </c>
      <c r="O438" s="8" t="s">
        <v>42</v>
      </c>
      <c r="P438" s="6" t="s">
        <v>113</v>
      </c>
      <c r="Q438" s="8" t="s">
        <v>579</v>
      </c>
      <c r="R438" s="10" t="s">
        <v>2815</v>
      </c>
      <c r="S438" s="11"/>
      <c r="T438" s="6"/>
      <c r="U438" s="14" t="str">
        <f>HYPERLINK("https://media.infra-m.ru/1978/1978003/cover/1978003.jpg", "Обложка")</f>
        <v>Обложка</v>
      </c>
      <c r="V438" s="14" t="str">
        <f>HYPERLINK("https://znanium.ru/catalog/product/1978003", "Ознакомиться")</f>
        <v>Ознакомиться</v>
      </c>
      <c r="W438" s="8" t="s">
        <v>168</v>
      </c>
      <c r="X438" s="6" t="s">
        <v>1498</v>
      </c>
      <c r="Y438" s="6"/>
      <c r="Z438" s="6"/>
      <c r="AA438" s="6" t="s">
        <v>74</v>
      </c>
      <c r="AB438" s="8"/>
    </row>
    <row r="439" spans="1:28" s="4" customFormat="1" ht="51.95" customHeight="1" x14ac:dyDescent="0.2">
      <c r="A439" s="5">
        <v>0</v>
      </c>
      <c r="B439" s="6" t="s">
        <v>2816</v>
      </c>
      <c r="C439" s="13">
        <v>1634.9</v>
      </c>
      <c r="D439" s="8" t="s">
        <v>2817</v>
      </c>
      <c r="E439" s="8" t="s">
        <v>2818</v>
      </c>
      <c r="F439" s="8" t="s">
        <v>2819</v>
      </c>
      <c r="G439" s="6" t="s">
        <v>38</v>
      </c>
      <c r="H439" s="6" t="s">
        <v>39</v>
      </c>
      <c r="I439" s="8" t="s">
        <v>101</v>
      </c>
      <c r="J439" s="9">
        <v>1</v>
      </c>
      <c r="K439" s="9">
        <v>363</v>
      </c>
      <c r="L439" s="9">
        <v>2023</v>
      </c>
      <c r="M439" s="8" t="s">
        <v>2820</v>
      </c>
      <c r="N439" s="8" t="s">
        <v>41</v>
      </c>
      <c r="O439" s="8" t="s">
        <v>42</v>
      </c>
      <c r="P439" s="6" t="s">
        <v>55</v>
      </c>
      <c r="Q439" s="8" t="s">
        <v>44</v>
      </c>
      <c r="R439" s="10" t="s">
        <v>2821</v>
      </c>
      <c r="S439" s="11"/>
      <c r="T439" s="6"/>
      <c r="U439" s="14" t="str">
        <f>HYPERLINK("https://media.infra-m.ru/2044/2044347/cover/2044347.jpg", "Обложка")</f>
        <v>Обложка</v>
      </c>
      <c r="V439" s="14" t="str">
        <f>HYPERLINK("https://znanium.ru/catalog/product/960033", "Ознакомиться")</f>
        <v>Ознакомиться</v>
      </c>
      <c r="W439" s="8" t="s">
        <v>116</v>
      </c>
      <c r="X439" s="6"/>
      <c r="Y439" s="6"/>
      <c r="Z439" s="6"/>
      <c r="AA439" s="6" t="s">
        <v>83</v>
      </c>
      <c r="AB439" s="8"/>
    </row>
    <row r="440" spans="1:28" s="4" customFormat="1" ht="42" customHeight="1" x14ac:dyDescent="0.2">
      <c r="A440" s="5">
        <v>0</v>
      </c>
      <c r="B440" s="6" t="s">
        <v>2822</v>
      </c>
      <c r="C440" s="7">
        <v>394.9</v>
      </c>
      <c r="D440" s="8" t="s">
        <v>2823</v>
      </c>
      <c r="E440" s="8" t="s">
        <v>2824</v>
      </c>
      <c r="F440" s="8" t="s">
        <v>2825</v>
      </c>
      <c r="G440" s="6" t="s">
        <v>38</v>
      </c>
      <c r="H440" s="6" t="s">
        <v>110</v>
      </c>
      <c r="I440" s="8" t="s">
        <v>101</v>
      </c>
      <c r="J440" s="9">
        <v>1</v>
      </c>
      <c r="K440" s="9">
        <v>116</v>
      </c>
      <c r="L440" s="9">
        <v>2019</v>
      </c>
      <c r="M440" s="8" t="s">
        <v>2826</v>
      </c>
      <c r="N440" s="8" t="s">
        <v>41</v>
      </c>
      <c r="O440" s="8" t="s">
        <v>42</v>
      </c>
      <c r="P440" s="6" t="s">
        <v>55</v>
      </c>
      <c r="Q440" s="8" t="s">
        <v>44</v>
      </c>
      <c r="R440" s="10" t="s">
        <v>2827</v>
      </c>
      <c r="S440" s="11"/>
      <c r="T440" s="6"/>
      <c r="U440" s="14" t="str">
        <f>HYPERLINK("https://media.infra-m.ru/1002/1002040/cover/1002040.jpg", "Обложка")</f>
        <v>Обложка</v>
      </c>
      <c r="V440" s="14" t="str">
        <f>HYPERLINK("https://znanium.ru/catalog/product/1002040", "Ознакомиться")</f>
        <v>Ознакомиться</v>
      </c>
      <c r="W440" s="8" t="s">
        <v>1434</v>
      </c>
      <c r="X440" s="6"/>
      <c r="Y440" s="6"/>
      <c r="Z440" s="6"/>
      <c r="AA440" s="6" t="s">
        <v>83</v>
      </c>
      <c r="AB440" s="8"/>
    </row>
    <row r="441" spans="1:28" s="4" customFormat="1" ht="51.95" customHeight="1" x14ac:dyDescent="0.2">
      <c r="A441" s="5">
        <v>0</v>
      </c>
      <c r="B441" s="6" t="s">
        <v>2828</v>
      </c>
      <c r="C441" s="13">
        <v>1044.9000000000001</v>
      </c>
      <c r="D441" s="8" t="s">
        <v>2829</v>
      </c>
      <c r="E441" s="8" t="s">
        <v>2830</v>
      </c>
      <c r="F441" s="8" t="s">
        <v>2831</v>
      </c>
      <c r="G441" s="6" t="s">
        <v>52</v>
      </c>
      <c r="H441" s="6" t="s">
        <v>39</v>
      </c>
      <c r="I441" s="8" t="s">
        <v>2832</v>
      </c>
      <c r="J441" s="9">
        <v>1</v>
      </c>
      <c r="K441" s="9">
        <v>237</v>
      </c>
      <c r="L441" s="9">
        <v>2020</v>
      </c>
      <c r="M441" s="8" t="s">
        <v>2833</v>
      </c>
      <c r="N441" s="8" t="s">
        <v>41</v>
      </c>
      <c r="O441" s="8" t="s">
        <v>42</v>
      </c>
      <c r="P441" s="6" t="s">
        <v>55</v>
      </c>
      <c r="Q441" s="8" t="s">
        <v>44</v>
      </c>
      <c r="R441" s="10" t="s">
        <v>2834</v>
      </c>
      <c r="S441" s="11"/>
      <c r="T441" s="6"/>
      <c r="U441" s="14" t="str">
        <f>HYPERLINK("https://media.infra-m.ru/1044/1044569/cover/1044569.jpg", "Обложка")</f>
        <v>Обложка</v>
      </c>
      <c r="V441" s="14" t="str">
        <f>HYPERLINK("https://znanium.ru/catalog/product/961980", "Ознакомиться")</f>
        <v>Ознакомиться</v>
      </c>
      <c r="W441" s="8" t="s">
        <v>630</v>
      </c>
      <c r="X441" s="6"/>
      <c r="Y441" s="6"/>
      <c r="Z441" s="6"/>
      <c r="AA441" s="6" t="s">
        <v>388</v>
      </c>
      <c r="AB441" s="8"/>
    </row>
    <row r="442" spans="1:28" s="4" customFormat="1" ht="42" customHeight="1" x14ac:dyDescent="0.2">
      <c r="A442" s="5">
        <v>0</v>
      </c>
      <c r="B442" s="6" t="s">
        <v>2835</v>
      </c>
      <c r="C442" s="13">
        <v>2294</v>
      </c>
      <c r="D442" s="8" t="s">
        <v>2836</v>
      </c>
      <c r="E442" s="8" t="s">
        <v>2837</v>
      </c>
      <c r="F442" s="8" t="s">
        <v>1432</v>
      </c>
      <c r="G442" s="6" t="s">
        <v>38</v>
      </c>
      <c r="H442" s="6" t="s">
        <v>110</v>
      </c>
      <c r="I442" s="8" t="s">
        <v>101</v>
      </c>
      <c r="J442" s="9">
        <v>1</v>
      </c>
      <c r="K442" s="9">
        <v>464</v>
      </c>
      <c r="L442" s="9">
        <v>2025</v>
      </c>
      <c r="M442" s="8" t="s">
        <v>2838</v>
      </c>
      <c r="N442" s="8" t="s">
        <v>41</v>
      </c>
      <c r="O442" s="8" t="s">
        <v>42</v>
      </c>
      <c r="P442" s="6" t="s">
        <v>55</v>
      </c>
      <c r="Q442" s="8" t="s">
        <v>44</v>
      </c>
      <c r="R442" s="10" t="s">
        <v>2839</v>
      </c>
      <c r="S442" s="11"/>
      <c r="T442" s="6"/>
      <c r="U442" s="14" t="str">
        <f>HYPERLINK("https://media.infra-m.ru/2167/2167993/cover/2167993.jpg", "Обложка")</f>
        <v>Обложка</v>
      </c>
      <c r="V442" s="14" t="str">
        <f>HYPERLINK("https://znanium.ru/catalog/product/1094318", "Ознакомиться")</f>
        <v>Ознакомиться</v>
      </c>
      <c r="W442" s="8" t="s">
        <v>1434</v>
      </c>
      <c r="X442" s="6"/>
      <c r="Y442" s="6"/>
      <c r="Z442" s="6"/>
      <c r="AA442" s="6" t="s">
        <v>169</v>
      </c>
      <c r="AB442" s="8"/>
    </row>
    <row r="443" spans="1:28" s="4" customFormat="1" ht="42" customHeight="1" x14ac:dyDescent="0.2">
      <c r="A443" s="5">
        <v>0</v>
      </c>
      <c r="B443" s="6" t="s">
        <v>2840</v>
      </c>
      <c r="C443" s="13">
        <v>1044</v>
      </c>
      <c r="D443" s="8" t="s">
        <v>2841</v>
      </c>
      <c r="E443" s="8" t="s">
        <v>2842</v>
      </c>
      <c r="F443" s="8" t="s">
        <v>2843</v>
      </c>
      <c r="G443" s="6" t="s">
        <v>38</v>
      </c>
      <c r="H443" s="6" t="s">
        <v>39</v>
      </c>
      <c r="I443" s="8" t="s">
        <v>101</v>
      </c>
      <c r="J443" s="9">
        <v>1</v>
      </c>
      <c r="K443" s="9">
        <v>228</v>
      </c>
      <c r="L443" s="9">
        <v>2024</v>
      </c>
      <c r="M443" s="8" t="s">
        <v>2844</v>
      </c>
      <c r="N443" s="8" t="s">
        <v>41</v>
      </c>
      <c r="O443" s="8" t="s">
        <v>42</v>
      </c>
      <c r="P443" s="6" t="s">
        <v>55</v>
      </c>
      <c r="Q443" s="8" t="s">
        <v>44</v>
      </c>
      <c r="R443" s="10" t="s">
        <v>897</v>
      </c>
      <c r="S443" s="11"/>
      <c r="T443" s="6"/>
      <c r="U443" s="14" t="str">
        <f>HYPERLINK("https://media.infra-m.ru/2102/2102716/cover/2102716.jpg", "Обложка")</f>
        <v>Обложка</v>
      </c>
      <c r="V443" s="14" t="str">
        <f>HYPERLINK("https://znanium.ru/catalog/product/1238771", "Ознакомиться")</f>
        <v>Ознакомиться</v>
      </c>
      <c r="W443" s="8" t="s">
        <v>168</v>
      </c>
      <c r="X443" s="6"/>
      <c r="Y443" s="6"/>
      <c r="Z443" s="6"/>
      <c r="AA443" s="6" t="s">
        <v>83</v>
      </c>
      <c r="AB443" s="8"/>
    </row>
    <row r="444" spans="1:28" s="4" customFormat="1" ht="42" customHeight="1" x14ac:dyDescent="0.2">
      <c r="A444" s="5">
        <v>0</v>
      </c>
      <c r="B444" s="6" t="s">
        <v>2845</v>
      </c>
      <c r="C444" s="13">
        <v>1450</v>
      </c>
      <c r="D444" s="8" t="s">
        <v>2846</v>
      </c>
      <c r="E444" s="8" t="s">
        <v>2847</v>
      </c>
      <c r="F444" s="8" t="s">
        <v>2848</v>
      </c>
      <c r="G444" s="6" t="s">
        <v>52</v>
      </c>
      <c r="H444" s="6" t="s">
        <v>110</v>
      </c>
      <c r="I444" s="8" t="s">
        <v>101</v>
      </c>
      <c r="J444" s="9">
        <v>1</v>
      </c>
      <c r="K444" s="9">
        <v>345</v>
      </c>
      <c r="L444" s="9">
        <v>2022</v>
      </c>
      <c r="M444" s="8" t="s">
        <v>2849</v>
      </c>
      <c r="N444" s="8" t="s">
        <v>41</v>
      </c>
      <c r="O444" s="8" t="s">
        <v>42</v>
      </c>
      <c r="P444" s="6" t="s">
        <v>55</v>
      </c>
      <c r="Q444" s="8" t="s">
        <v>579</v>
      </c>
      <c r="R444" s="10" t="s">
        <v>2850</v>
      </c>
      <c r="S444" s="11"/>
      <c r="T444" s="6"/>
      <c r="U444" s="14" t="str">
        <f>HYPERLINK("https://media.infra-m.ru/1865/1865742/cover/1865742.jpg", "Обложка")</f>
        <v>Обложка</v>
      </c>
      <c r="V444" s="12"/>
      <c r="W444" s="8"/>
      <c r="X444" s="6"/>
      <c r="Y444" s="6"/>
      <c r="Z444" s="6"/>
      <c r="AA444" s="6" t="s">
        <v>57</v>
      </c>
      <c r="AB444" s="8"/>
    </row>
    <row r="445" spans="1:28" s="4" customFormat="1" ht="51.95" customHeight="1" x14ac:dyDescent="0.2">
      <c r="A445" s="5">
        <v>0</v>
      </c>
      <c r="B445" s="6" t="s">
        <v>2851</v>
      </c>
      <c r="C445" s="13">
        <v>1030</v>
      </c>
      <c r="D445" s="8" t="s">
        <v>2852</v>
      </c>
      <c r="E445" s="8" t="s">
        <v>2853</v>
      </c>
      <c r="F445" s="8" t="s">
        <v>2854</v>
      </c>
      <c r="G445" s="6" t="s">
        <v>38</v>
      </c>
      <c r="H445" s="6" t="s">
        <v>39</v>
      </c>
      <c r="I445" s="8" t="s">
        <v>101</v>
      </c>
      <c r="J445" s="9">
        <v>1</v>
      </c>
      <c r="K445" s="9">
        <v>224</v>
      </c>
      <c r="L445" s="9">
        <v>2024</v>
      </c>
      <c r="M445" s="8" t="s">
        <v>2855</v>
      </c>
      <c r="N445" s="8" t="s">
        <v>41</v>
      </c>
      <c r="O445" s="8" t="s">
        <v>42</v>
      </c>
      <c r="P445" s="6" t="s">
        <v>55</v>
      </c>
      <c r="Q445" s="8" t="s">
        <v>44</v>
      </c>
      <c r="R445" s="10" t="s">
        <v>2856</v>
      </c>
      <c r="S445" s="11"/>
      <c r="T445" s="6"/>
      <c r="U445" s="14" t="str">
        <f>HYPERLINK("https://media.infra-m.ru/2080/2080515/cover/2080515.jpg", "Обложка")</f>
        <v>Обложка</v>
      </c>
      <c r="V445" s="14" t="str">
        <f>HYPERLINK("https://znanium.ru/catalog/product/2080515", "Ознакомиться")</f>
        <v>Ознакомиться</v>
      </c>
      <c r="W445" s="8" t="s">
        <v>2652</v>
      </c>
      <c r="X445" s="6"/>
      <c r="Y445" s="6"/>
      <c r="Z445" s="6"/>
      <c r="AA445" s="6" t="s">
        <v>83</v>
      </c>
      <c r="AB445" s="8"/>
    </row>
    <row r="446" spans="1:28" s="4" customFormat="1" ht="51.95" customHeight="1" x14ac:dyDescent="0.2">
      <c r="A446" s="5">
        <v>0</v>
      </c>
      <c r="B446" s="6" t="s">
        <v>2857</v>
      </c>
      <c r="C446" s="7">
        <v>559</v>
      </c>
      <c r="D446" s="8" t="s">
        <v>2858</v>
      </c>
      <c r="E446" s="8" t="s">
        <v>2859</v>
      </c>
      <c r="F446" s="8" t="s">
        <v>2860</v>
      </c>
      <c r="G446" s="6" t="s">
        <v>393</v>
      </c>
      <c r="H446" s="6" t="s">
        <v>39</v>
      </c>
      <c r="I446" s="8" t="s">
        <v>147</v>
      </c>
      <c r="J446" s="9">
        <v>20</v>
      </c>
      <c r="K446" s="9">
        <v>281</v>
      </c>
      <c r="L446" s="9">
        <v>2016</v>
      </c>
      <c r="M446" s="8" t="s">
        <v>2861</v>
      </c>
      <c r="N446" s="8" t="s">
        <v>41</v>
      </c>
      <c r="O446" s="8" t="s">
        <v>42</v>
      </c>
      <c r="P446" s="6" t="s">
        <v>92</v>
      </c>
      <c r="Q446" s="8" t="s">
        <v>123</v>
      </c>
      <c r="R446" s="10" t="s">
        <v>2862</v>
      </c>
      <c r="S446" s="11" t="s">
        <v>2863</v>
      </c>
      <c r="T446" s="6" t="s">
        <v>184</v>
      </c>
      <c r="U446" s="14" t="str">
        <f>HYPERLINK("https://media.infra-m.ru/0512/0512004/cover/512004.jpg", "Обложка")</f>
        <v>Обложка</v>
      </c>
      <c r="V446" s="14" t="str">
        <f>HYPERLINK("https://znanium.ru/catalog/product/1042461", "Ознакомиться")</f>
        <v>Ознакомиться</v>
      </c>
      <c r="W446" s="8" t="s">
        <v>168</v>
      </c>
      <c r="X446" s="6"/>
      <c r="Y446" s="6"/>
      <c r="Z446" s="6"/>
      <c r="AA446" s="6" t="s">
        <v>169</v>
      </c>
      <c r="AB446" s="8"/>
    </row>
    <row r="447" spans="1:28" s="4" customFormat="1" ht="51.95" customHeight="1" x14ac:dyDescent="0.2">
      <c r="A447" s="5">
        <v>0</v>
      </c>
      <c r="B447" s="6" t="s">
        <v>2864</v>
      </c>
      <c r="C447" s="13">
        <v>1264.9000000000001</v>
      </c>
      <c r="D447" s="8" t="s">
        <v>2865</v>
      </c>
      <c r="E447" s="8" t="s">
        <v>2866</v>
      </c>
      <c r="F447" s="8" t="s">
        <v>2860</v>
      </c>
      <c r="G447" s="6" t="s">
        <v>52</v>
      </c>
      <c r="H447" s="6" t="s">
        <v>39</v>
      </c>
      <c r="I447" s="8" t="s">
        <v>147</v>
      </c>
      <c r="J447" s="9">
        <v>1</v>
      </c>
      <c r="K447" s="9">
        <v>281</v>
      </c>
      <c r="L447" s="9">
        <v>2023</v>
      </c>
      <c r="M447" s="8" t="s">
        <v>2867</v>
      </c>
      <c r="N447" s="8" t="s">
        <v>41</v>
      </c>
      <c r="O447" s="8" t="s">
        <v>42</v>
      </c>
      <c r="P447" s="6" t="s">
        <v>92</v>
      </c>
      <c r="Q447" s="8" t="s">
        <v>123</v>
      </c>
      <c r="R447" s="10" t="s">
        <v>2862</v>
      </c>
      <c r="S447" s="11" t="s">
        <v>2863</v>
      </c>
      <c r="T447" s="6"/>
      <c r="U447" s="14" t="str">
        <f>HYPERLINK("https://media.infra-m.ru/1913/1913027/cover/1913027.jpg", "Обложка")</f>
        <v>Обложка</v>
      </c>
      <c r="V447" s="14" t="str">
        <f>HYPERLINK("https://znanium.ru/catalog/product/1042461", "Ознакомиться")</f>
        <v>Ознакомиться</v>
      </c>
      <c r="W447" s="8" t="s">
        <v>168</v>
      </c>
      <c r="X447" s="6"/>
      <c r="Y447" s="6"/>
      <c r="Z447" s="6"/>
      <c r="AA447" s="6" t="s">
        <v>447</v>
      </c>
      <c r="AB447" s="8"/>
    </row>
    <row r="448" spans="1:28" s="4" customFormat="1" ht="44.1" customHeight="1" x14ac:dyDescent="0.2">
      <c r="A448" s="5">
        <v>0</v>
      </c>
      <c r="B448" s="6" t="s">
        <v>2868</v>
      </c>
      <c r="C448" s="7">
        <v>770</v>
      </c>
      <c r="D448" s="8" t="s">
        <v>2869</v>
      </c>
      <c r="E448" s="8" t="s">
        <v>2870</v>
      </c>
      <c r="F448" s="8" t="s">
        <v>2871</v>
      </c>
      <c r="G448" s="6" t="s">
        <v>38</v>
      </c>
      <c r="H448" s="6" t="s">
        <v>39</v>
      </c>
      <c r="I448" s="8" t="s">
        <v>101</v>
      </c>
      <c r="J448" s="9">
        <v>1</v>
      </c>
      <c r="K448" s="9">
        <v>170</v>
      </c>
      <c r="L448" s="9">
        <v>2023</v>
      </c>
      <c r="M448" s="8" t="s">
        <v>2872</v>
      </c>
      <c r="N448" s="8" t="s">
        <v>41</v>
      </c>
      <c r="O448" s="8" t="s">
        <v>716</v>
      </c>
      <c r="P448" s="6" t="s">
        <v>55</v>
      </c>
      <c r="Q448" s="8" t="s">
        <v>44</v>
      </c>
      <c r="R448" s="10" t="s">
        <v>732</v>
      </c>
      <c r="S448" s="11"/>
      <c r="T448" s="6"/>
      <c r="U448" s="14" t="str">
        <f>HYPERLINK("https://media.infra-m.ru/1976/1976166/cover/1976166.jpg", "Обложка")</f>
        <v>Обложка</v>
      </c>
      <c r="V448" s="14" t="str">
        <f>HYPERLINK("https://znanium.ru/catalog/product/1976166", "Ознакомиться")</f>
        <v>Ознакомиться</v>
      </c>
      <c r="W448" s="8" t="s">
        <v>630</v>
      </c>
      <c r="X448" s="6"/>
      <c r="Y448" s="6"/>
      <c r="Z448" s="6"/>
      <c r="AA448" s="6" t="s">
        <v>126</v>
      </c>
      <c r="AB448" s="8"/>
    </row>
    <row r="449" spans="1:28" s="4" customFormat="1" ht="51.95" customHeight="1" x14ac:dyDescent="0.2">
      <c r="A449" s="5">
        <v>0</v>
      </c>
      <c r="B449" s="6" t="s">
        <v>2873</v>
      </c>
      <c r="C449" s="7">
        <v>960</v>
      </c>
      <c r="D449" s="8" t="s">
        <v>2874</v>
      </c>
      <c r="E449" s="8" t="s">
        <v>2875</v>
      </c>
      <c r="F449" s="8" t="s">
        <v>2876</v>
      </c>
      <c r="G449" s="6" t="s">
        <v>52</v>
      </c>
      <c r="H449" s="6" t="s">
        <v>39</v>
      </c>
      <c r="I449" s="8" t="s">
        <v>101</v>
      </c>
      <c r="J449" s="9">
        <v>1</v>
      </c>
      <c r="K449" s="9">
        <v>193</v>
      </c>
      <c r="L449" s="9">
        <v>2025</v>
      </c>
      <c r="M449" s="8" t="s">
        <v>2877</v>
      </c>
      <c r="N449" s="8" t="s">
        <v>41</v>
      </c>
      <c r="O449" s="8" t="s">
        <v>42</v>
      </c>
      <c r="P449" s="6" t="s">
        <v>55</v>
      </c>
      <c r="Q449" s="8" t="s">
        <v>44</v>
      </c>
      <c r="R449" s="10" t="s">
        <v>2878</v>
      </c>
      <c r="S449" s="11"/>
      <c r="T449" s="6"/>
      <c r="U449" s="14" t="str">
        <f>HYPERLINK("https://media.infra-m.ru/2131/2131312/cover/2131312.jpg", "Обложка")</f>
        <v>Обложка</v>
      </c>
      <c r="V449" s="14" t="str">
        <f>HYPERLINK("https://znanium.ru/catalog/product/2131312", "Ознакомиться")</f>
        <v>Ознакомиться</v>
      </c>
      <c r="W449" s="8" t="s">
        <v>2879</v>
      </c>
      <c r="X449" s="6" t="s">
        <v>1039</v>
      </c>
      <c r="Y449" s="6"/>
      <c r="Z449" s="6"/>
      <c r="AA449" s="6" t="s">
        <v>538</v>
      </c>
      <c r="AB449" s="8"/>
    </row>
    <row r="450" spans="1:28" s="4" customFormat="1" ht="51.95" customHeight="1" x14ac:dyDescent="0.2">
      <c r="A450" s="5">
        <v>0</v>
      </c>
      <c r="B450" s="6" t="s">
        <v>2880</v>
      </c>
      <c r="C450" s="13">
        <v>1170</v>
      </c>
      <c r="D450" s="8" t="s">
        <v>2881</v>
      </c>
      <c r="E450" s="8" t="s">
        <v>2882</v>
      </c>
      <c r="F450" s="8" t="s">
        <v>2883</v>
      </c>
      <c r="G450" s="6" t="s">
        <v>88</v>
      </c>
      <c r="H450" s="6" t="s">
        <v>39</v>
      </c>
      <c r="I450" s="8" t="s">
        <v>101</v>
      </c>
      <c r="J450" s="9">
        <v>1</v>
      </c>
      <c r="K450" s="9">
        <v>253</v>
      </c>
      <c r="L450" s="9">
        <v>2024</v>
      </c>
      <c r="M450" s="8" t="s">
        <v>2884</v>
      </c>
      <c r="N450" s="8" t="s">
        <v>41</v>
      </c>
      <c r="O450" s="8" t="s">
        <v>42</v>
      </c>
      <c r="P450" s="6" t="s">
        <v>55</v>
      </c>
      <c r="Q450" s="8" t="s">
        <v>44</v>
      </c>
      <c r="R450" s="10" t="s">
        <v>2885</v>
      </c>
      <c r="S450" s="11"/>
      <c r="T450" s="6"/>
      <c r="U450" s="14" t="str">
        <f>HYPERLINK("https://media.infra-m.ru/2117/2117174/cover/2117174.jpg", "Обложка")</f>
        <v>Обложка</v>
      </c>
      <c r="V450" s="14" t="str">
        <f>HYPERLINK("https://znanium.ru/catalog/product/2117174", "Ознакомиться")</f>
        <v>Ознакомиться</v>
      </c>
      <c r="W450" s="8" t="s">
        <v>2103</v>
      </c>
      <c r="X450" s="6"/>
      <c r="Y450" s="6"/>
      <c r="Z450" s="6"/>
      <c r="AA450" s="6" t="s">
        <v>240</v>
      </c>
      <c r="AB450" s="8"/>
    </row>
    <row r="451" spans="1:28" s="4" customFormat="1" ht="51.95" customHeight="1" x14ac:dyDescent="0.2">
      <c r="A451" s="5">
        <v>0</v>
      </c>
      <c r="B451" s="6" t="s">
        <v>2886</v>
      </c>
      <c r="C451" s="13">
        <v>1460</v>
      </c>
      <c r="D451" s="8" t="s">
        <v>2887</v>
      </c>
      <c r="E451" s="8" t="s">
        <v>2888</v>
      </c>
      <c r="F451" s="8" t="s">
        <v>2889</v>
      </c>
      <c r="G451" s="6" t="s">
        <v>38</v>
      </c>
      <c r="H451" s="6" t="s">
        <v>39</v>
      </c>
      <c r="I451" s="8" t="s">
        <v>101</v>
      </c>
      <c r="J451" s="9">
        <v>1</v>
      </c>
      <c r="K451" s="9">
        <v>309</v>
      </c>
      <c r="L451" s="9">
        <v>2024</v>
      </c>
      <c r="M451" s="8" t="s">
        <v>2890</v>
      </c>
      <c r="N451" s="8" t="s">
        <v>41</v>
      </c>
      <c r="O451" s="8" t="s">
        <v>42</v>
      </c>
      <c r="P451" s="6" t="s">
        <v>55</v>
      </c>
      <c r="Q451" s="8" t="s">
        <v>44</v>
      </c>
      <c r="R451" s="10" t="s">
        <v>2891</v>
      </c>
      <c r="S451" s="11"/>
      <c r="T451" s="6"/>
      <c r="U451" s="14" t="str">
        <f>HYPERLINK("https://media.infra-m.ru/2155/2155755/cover/2155755.jpg", "Обложка")</f>
        <v>Обложка</v>
      </c>
      <c r="V451" s="14" t="str">
        <f>HYPERLINK("https://znanium.ru/catalog/product/2155755", "Ознакомиться")</f>
        <v>Ознакомиться</v>
      </c>
      <c r="W451" s="8" t="s">
        <v>73</v>
      </c>
      <c r="X451" s="6"/>
      <c r="Y451" s="6"/>
      <c r="Z451" s="6"/>
      <c r="AA451" s="6" t="s">
        <v>169</v>
      </c>
      <c r="AB451" s="8"/>
    </row>
    <row r="452" spans="1:28" s="4" customFormat="1" ht="42" customHeight="1" x14ac:dyDescent="0.2">
      <c r="A452" s="5">
        <v>0</v>
      </c>
      <c r="B452" s="6" t="s">
        <v>2892</v>
      </c>
      <c r="C452" s="7">
        <v>590</v>
      </c>
      <c r="D452" s="8" t="s">
        <v>2893</v>
      </c>
      <c r="E452" s="8" t="s">
        <v>2894</v>
      </c>
      <c r="F452" s="8" t="s">
        <v>2895</v>
      </c>
      <c r="G452" s="6" t="s">
        <v>38</v>
      </c>
      <c r="H452" s="6" t="s">
        <v>39</v>
      </c>
      <c r="I452" s="8" t="s">
        <v>101</v>
      </c>
      <c r="J452" s="9">
        <v>1</v>
      </c>
      <c r="K452" s="9">
        <v>166</v>
      </c>
      <c r="L452" s="9">
        <v>2020</v>
      </c>
      <c r="M452" s="8" t="s">
        <v>2896</v>
      </c>
      <c r="N452" s="8" t="s">
        <v>41</v>
      </c>
      <c r="O452" s="8" t="s">
        <v>42</v>
      </c>
      <c r="P452" s="6" t="s">
        <v>55</v>
      </c>
      <c r="Q452" s="8" t="s">
        <v>44</v>
      </c>
      <c r="R452" s="10" t="s">
        <v>522</v>
      </c>
      <c r="S452" s="11"/>
      <c r="T452" s="6"/>
      <c r="U452" s="14" t="str">
        <f>HYPERLINK("https://media.infra-m.ru/1094/1094532/cover/1094532.jpg", "Обложка")</f>
        <v>Обложка</v>
      </c>
      <c r="V452" s="14" t="str">
        <f>HYPERLINK("https://znanium.ru/catalog/product/1094532", "Ознакомиться")</f>
        <v>Ознакомиться</v>
      </c>
      <c r="W452" s="8" t="s">
        <v>141</v>
      </c>
      <c r="X452" s="6"/>
      <c r="Y452" s="6"/>
      <c r="Z452" s="6"/>
      <c r="AA452" s="6" t="s">
        <v>96</v>
      </c>
      <c r="AB452" s="8"/>
    </row>
    <row r="453" spans="1:28" s="4" customFormat="1" ht="42" customHeight="1" x14ac:dyDescent="0.2">
      <c r="A453" s="5">
        <v>0</v>
      </c>
      <c r="B453" s="6" t="s">
        <v>2897</v>
      </c>
      <c r="C453" s="13">
        <v>1354</v>
      </c>
      <c r="D453" s="8" t="s">
        <v>2898</v>
      </c>
      <c r="E453" s="8" t="s">
        <v>2899</v>
      </c>
      <c r="F453" s="8" t="s">
        <v>2900</v>
      </c>
      <c r="G453" s="6" t="s">
        <v>38</v>
      </c>
      <c r="H453" s="6" t="s">
        <v>79</v>
      </c>
      <c r="I453" s="8" t="s">
        <v>621</v>
      </c>
      <c r="J453" s="9">
        <v>1</v>
      </c>
      <c r="K453" s="9">
        <v>272</v>
      </c>
      <c r="L453" s="9">
        <v>2023</v>
      </c>
      <c r="M453" s="8" t="s">
        <v>2901</v>
      </c>
      <c r="N453" s="8" t="s">
        <v>41</v>
      </c>
      <c r="O453" s="8" t="s">
        <v>42</v>
      </c>
      <c r="P453" s="6" t="s">
        <v>92</v>
      </c>
      <c r="Q453" s="8" t="s">
        <v>123</v>
      </c>
      <c r="R453" s="10" t="s">
        <v>2902</v>
      </c>
      <c r="S453" s="11"/>
      <c r="T453" s="6"/>
      <c r="U453" s="14" t="str">
        <f>HYPERLINK("https://media.infra-m.ru/1911/1911785/cover/1911785.jpg", "Обложка")</f>
        <v>Обложка</v>
      </c>
      <c r="V453" s="14" t="str">
        <f>HYPERLINK("https://znanium.ru/catalog/product/967131", "Ознакомиться")</f>
        <v>Ознакомиться</v>
      </c>
      <c r="W453" s="8" t="s">
        <v>2903</v>
      </c>
      <c r="X453" s="6"/>
      <c r="Y453" s="6"/>
      <c r="Z453" s="6"/>
      <c r="AA453" s="6" t="s">
        <v>105</v>
      </c>
      <c r="AB453" s="8"/>
    </row>
    <row r="454" spans="1:28" s="4" customFormat="1" ht="51.95" customHeight="1" x14ac:dyDescent="0.2">
      <c r="A454" s="5">
        <v>0</v>
      </c>
      <c r="B454" s="6" t="s">
        <v>2904</v>
      </c>
      <c r="C454" s="13">
        <v>2400</v>
      </c>
      <c r="D454" s="8" t="s">
        <v>2905</v>
      </c>
      <c r="E454" s="8" t="s">
        <v>2906</v>
      </c>
      <c r="F454" s="8" t="s">
        <v>2907</v>
      </c>
      <c r="G454" s="6" t="s">
        <v>52</v>
      </c>
      <c r="H454" s="6" t="s">
        <v>39</v>
      </c>
      <c r="I454" s="8" t="s">
        <v>131</v>
      </c>
      <c r="J454" s="9">
        <v>1</v>
      </c>
      <c r="K454" s="9">
        <v>481</v>
      </c>
      <c r="L454" s="9">
        <v>2025</v>
      </c>
      <c r="M454" s="8" t="s">
        <v>2908</v>
      </c>
      <c r="N454" s="8" t="s">
        <v>41</v>
      </c>
      <c r="O454" s="8" t="s">
        <v>42</v>
      </c>
      <c r="P454" s="6" t="s">
        <v>92</v>
      </c>
      <c r="Q454" s="8" t="s">
        <v>123</v>
      </c>
      <c r="R454" s="10" t="s">
        <v>2909</v>
      </c>
      <c r="S454" s="11" t="s">
        <v>2910</v>
      </c>
      <c r="T454" s="6"/>
      <c r="U454" s="14" t="str">
        <f>HYPERLINK("https://media.infra-m.ru/2188/2188217/cover/2188217.jpg", "Обложка")</f>
        <v>Обложка</v>
      </c>
      <c r="V454" s="14" t="str">
        <f>HYPERLINK("https://znanium.ru/catalog/product/2188217", "Ознакомиться")</f>
        <v>Ознакомиться</v>
      </c>
      <c r="W454" s="8" t="s">
        <v>719</v>
      </c>
      <c r="X454" s="6"/>
      <c r="Y454" s="6"/>
      <c r="Z454" s="6"/>
      <c r="AA454" s="6" t="s">
        <v>2911</v>
      </c>
      <c r="AB454" s="8"/>
    </row>
    <row r="455" spans="1:28" s="4" customFormat="1" ht="51.95" customHeight="1" x14ac:dyDescent="0.2">
      <c r="A455" s="5">
        <v>0</v>
      </c>
      <c r="B455" s="6" t="s">
        <v>2912</v>
      </c>
      <c r="C455" s="7">
        <v>634.9</v>
      </c>
      <c r="D455" s="8" t="s">
        <v>2913</v>
      </c>
      <c r="E455" s="8" t="s">
        <v>2914</v>
      </c>
      <c r="F455" s="8" t="s">
        <v>2915</v>
      </c>
      <c r="G455" s="6" t="s">
        <v>38</v>
      </c>
      <c r="H455" s="6" t="s">
        <v>110</v>
      </c>
      <c r="I455" s="8" t="s">
        <v>101</v>
      </c>
      <c r="J455" s="9">
        <v>1</v>
      </c>
      <c r="K455" s="9">
        <v>179</v>
      </c>
      <c r="L455" s="9">
        <v>2020</v>
      </c>
      <c r="M455" s="8" t="s">
        <v>2916</v>
      </c>
      <c r="N455" s="8" t="s">
        <v>41</v>
      </c>
      <c r="O455" s="8" t="s">
        <v>42</v>
      </c>
      <c r="P455" s="6" t="s">
        <v>55</v>
      </c>
      <c r="Q455" s="8" t="s">
        <v>44</v>
      </c>
      <c r="R455" s="10" t="s">
        <v>2747</v>
      </c>
      <c r="S455" s="11"/>
      <c r="T455" s="6" t="s">
        <v>184</v>
      </c>
      <c r="U455" s="14" t="str">
        <f>HYPERLINK("https://media.infra-m.ru/1048/1048441/cover/1048441.jpg", "Обложка")</f>
        <v>Обложка</v>
      </c>
      <c r="V455" s="14" t="str">
        <f>HYPERLINK("https://znanium.ru/catalog/product/1048441", "Ознакомиться")</f>
        <v>Ознакомиться</v>
      </c>
      <c r="W455" s="8" t="s">
        <v>2917</v>
      </c>
      <c r="X455" s="6"/>
      <c r="Y455" s="6"/>
      <c r="Z455" s="6"/>
      <c r="AA455" s="6" t="s">
        <v>96</v>
      </c>
      <c r="AB455" s="8"/>
    </row>
    <row r="456" spans="1:28" s="4" customFormat="1" ht="51.95" customHeight="1" x14ac:dyDescent="0.2">
      <c r="A456" s="5">
        <v>0</v>
      </c>
      <c r="B456" s="6" t="s">
        <v>2918</v>
      </c>
      <c r="C456" s="13">
        <v>1280</v>
      </c>
      <c r="D456" s="8" t="s">
        <v>2919</v>
      </c>
      <c r="E456" s="8" t="s">
        <v>2920</v>
      </c>
      <c r="F456" s="8" t="s">
        <v>2921</v>
      </c>
      <c r="G456" s="6" t="s">
        <v>52</v>
      </c>
      <c r="H456" s="6" t="s">
        <v>39</v>
      </c>
      <c r="I456" s="8" t="s">
        <v>2296</v>
      </c>
      <c r="J456" s="9">
        <v>1</v>
      </c>
      <c r="K456" s="9">
        <v>258</v>
      </c>
      <c r="L456" s="9">
        <v>2025</v>
      </c>
      <c r="M456" s="8" t="s">
        <v>2922</v>
      </c>
      <c r="N456" s="8" t="s">
        <v>41</v>
      </c>
      <c r="O456" s="8" t="s">
        <v>42</v>
      </c>
      <c r="P456" s="6" t="s">
        <v>92</v>
      </c>
      <c r="Q456" s="8" t="s">
        <v>579</v>
      </c>
      <c r="R456" s="10" t="s">
        <v>2923</v>
      </c>
      <c r="S456" s="11"/>
      <c r="T456" s="6"/>
      <c r="U456" s="14" t="str">
        <f>HYPERLINK("https://media.infra-m.ru/2105/2105262/cover/2105262.jpg", "Обложка")</f>
        <v>Обложка</v>
      </c>
      <c r="V456" s="14" t="str">
        <f>HYPERLINK("https://znanium.ru/catalog/product/2105262", "Ознакомиться")</f>
        <v>Ознакомиться</v>
      </c>
      <c r="W456" s="8" t="s">
        <v>168</v>
      </c>
      <c r="X456" s="6" t="s">
        <v>1315</v>
      </c>
      <c r="Y456" s="6"/>
      <c r="Z456" s="6"/>
      <c r="AA456" s="6" t="s">
        <v>538</v>
      </c>
      <c r="AB456" s="8"/>
    </row>
    <row r="457" spans="1:28" s="4" customFormat="1" ht="51.95" customHeight="1" x14ac:dyDescent="0.2">
      <c r="A457" s="5">
        <v>0</v>
      </c>
      <c r="B457" s="6" t="s">
        <v>2924</v>
      </c>
      <c r="C457" s="13">
        <v>1444</v>
      </c>
      <c r="D457" s="8" t="s">
        <v>2925</v>
      </c>
      <c r="E457" s="8" t="s">
        <v>2926</v>
      </c>
      <c r="F457" s="8" t="s">
        <v>2927</v>
      </c>
      <c r="G457" s="6" t="s">
        <v>88</v>
      </c>
      <c r="H457" s="6" t="s">
        <v>39</v>
      </c>
      <c r="I457" s="8" t="s">
        <v>147</v>
      </c>
      <c r="J457" s="9">
        <v>1</v>
      </c>
      <c r="K457" s="9">
        <v>289</v>
      </c>
      <c r="L457" s="9">
        <v>2025</v>
      </c>
      <c r="M457" s="8" t="s">
        <v>2928</v>
      </c>
      <c r="N457" s="8" t="s">
        <v>41</v>
      </c>
      <c r="O457" s="8" t="s">
        <v>42</v>
      </c>
      <c r="P457" s="6" t="s">
        <v>92</v>
      </c>
      <c r="Q457" s="8" t="s">
        <v>123</v>
      </c>
      <c r="R457" s="10" t="s">
        <v>2929</v>
      </c>
      <c r="S457" s="11" t="s">
        <v>2930</v>
      </c>
      <c r="T457" s="6"/>
      <c r="U457" s="14" t="str">
        <f>HYPERLINK("https://media.infra-m.ru/2188/2188711/cover/2188711.jpg", "Обложка")</f>
        <v>Обложка</v>
      </c>
      <c r="V457" s="14" t="str">
        <f>HYPERLINK("https://znanium.ru/catalog/product/1984077", "Ознакомиться")</f>
        <v>Ознакомиться</v>
      </c>
      <c r="W457" s="8" t="s">
        <v>1577</v>
      </c>
      <c r="X457" s="6"/>
      <c r="Y457" s="6"/>
      <c r="Z457" s="6"/>
      <c r="AA457" s="6" t="s">
        <v>142</v>
      </c>
      <c r="AB457" s="8"/>
    </row>
    <row r="458" spans="1:28" s="4" customFormat="1" ht="51.95" customHeight="1" x14ac:dyDescent="0.2">
      <c r="A458" s="5">
        <v>0</v>
      </c>
      <c r="B458" s="6" t="s">
        <v>2931</v>
      </c>
      <c r="C458" s="13">
        <v>1830</v>
      </c>
      <c r="D458" s="8" t="s">
        <v>2932</v>
      </c>
      <c r="E458" s="8" t="s">
        <v>2933</v>
      </c>
      <c r="F458" s="8" t="s">
        <v>2934</v>
      </c>
      <c r="G458" s="6" t="s">
        <v>88</v>
      </c>
      <c r="H458" s="6" t="s">
        <v>39</v>
      </c>
      <c r="I458" s="8" t="s">
        <v>131</v>
      </c>
      <c r="J458" s="9">
        <v>1</v>
      </c>
      <c r="K458" s="9">
        <v>366</v>
      </c>
      <c r="L458" s="9">
        <v>2025</v>
      </c>
      <c r="M458" s="8" t="s">
        <v>2935</v>
      </c>
      <c r="N458" s="8" t="s">
        <v>41</v>
      </c>
      <c r="O458" s="8" t="s">
        <v>42</v>
      </c>
      <c r="P458" s="6" t="s">
        <v>113</v>
      </c>
      <c r="Q458" s="8" t="s">
        <v>123</v>
      </c>
      <c r="R458" s="10" t="s">
        <v>1414</v>
      </c>
      <c r="S458" s="11" t="s">
        <v>2936</v>
      </c>
      <c r="T458" s="6"/>
      <c r="U458" s="14" t="str">
        <f>HYPERLINK("https://media.infra-m.ru/2169/2169229/cover/2169229.jpg", "Обложка")</f>
        <v>Обложка</v>
      </c>
      <c r="V458" s="14" t="str">
        <f>HYPERLINK("https://znanium.ru/catalog/product/2169229", "Ознакомиться")</f>
        <v>Ознакомиться</v>
      </c>
      <c r="W458" s="8" t="s">
        <v>202</v>
      </c>
      <c r="X458" s="6"/>
      <c r="Y458" s="6"/>
      <c r="Z458" s="6"/>
      <c r="AA458" s="6" t="s">
        <v>126</v>
      </c>
      <c r="AB458" s="8"/>
    </row>
    <row r="459" spans="1:28" s="4" customFormat="1" ht="51.95" customHeight="1" x14ac:dyDescent="0.2">
      <c r="A459" s="5">
        <v>0</v>
      </c>
      <c r="B459" s="6" t="s">
        <v>2937</v>
      </c>
      <c r="C459" s="13">
        <v>2160</v>
      </c>
      <c r="D459" s="8" t="s">
        <v>2938</v>
      </c>
      <c r="E459" s="8" t="s">
        <v>2933</v>
      </c>
      <c r="F459" s="8" t="s">
        <v>2939</v>
      </c>
      <c r="G459" s="6" t="s">
        <v>52</v>
      </c>
      <c r="H459" s="6" t="s">
        <v>39</v>
      </c>
      <c r="I459" s="8" t="s">
        <v>131</v>
      </c>
      <c r="J459" s="9">
        <v>1</v>
      </c>
      <c r="K459" s="9">
        <v>469</v>
      </c>
      <c r="L459" s="9">
        <v>2024</v>
      </c>
      <c r="M459" s="8" t="s">
        <v>2940</v>
      </c>
      <c r="N459" s="8" t="s">
        <v>41</v>
      </c>
      <c r="O459" s="8" t="s">
        <v>42</v>
      </c>
      <c r="P459" s="6" t="s">
        <v>113</v>
      </c>
      <c r="Q459" s="8" t="s">
        <v>123</v>
      </c>
      <c r="R459" s="10" t="s">
        <v>522</v>
      </c>
      <c r="S459" s="11" t="s">
        <v>2941</v>
      </c>
      <c r="T459" s="6"/>
      <c r="U459" s="14" t="str">
        <f>HYPERLINK("https://media.infra-m.ru/2079/2079696/cover/2079696.jpg", "Обложка")</f>
        <v>Обложка</v>
      </c>
      <c r="V459" s="14" t="str">
        <f>HYPERLINK("https://znanium.ru/catalog/product/2079696", "Ознакомиться")</f>
        <v>Ознакомиться</v>
      </c>
      <c r="W459" s="8" t="s">
        <v>998</v>
      </c>
      <c r="X459" s="6"/>
      <c r="Y459" s="6"/>
      <c r="Z459" s="6"/>
      <c r="AA459" s="6" t="s">
        <v>169</v>
      </c>
      <c r="AB459" s="8"/>
    </row>
    <row r="460" spans="1:28" s="4" customFormat="1" ht="51.95" customHeight="1" x14ac:dyDescent="0.2">
      <c r="A460" s="5">
        <v>0</v>
      </c>
      <c r="B460" s="6" t="s">
        <v>2942</v>
      </c>
      <c r="C460" s="13">
        <v>1804.9</v>
      </c>
      <c r="D460" s="8" t="s">
        <v>2943</v>
      </c>
      <c r="E460" s="8" t="s">
        <v>2933</v>
      </c>
      <c r="F460" s="8" t="s">
        <v>2944</v>
      </c>
      <c r="G460" s="6" t="s">
        <v>52</v>
      </c>
      <c r="H460" s="6" t="s">
        <v>880</v>
      </c>
      <c r="I460" s="8" t="s">
        <v>621</v>
      </c>
      <c r="J460" s="9">
        <v>1</v>
      </c>
      <c r="K460" s="9">
        <v>400</v>
      </c>
      <c r="L460" s="9">
        <v>2023</v>
      </c>
      <c r="M460" s="8" t="s">
        <v>2945</v>
      </c>
      <c r="N460" s="8" t="s">
        <v>41</v>
      </c>
      <c r="O460" s="8" t="s">
        <v>42</v>
      </c>
      <c r="P460" s="6" t="s">
        <v>92</v>
      </c>
      <c r="Q460" s="8" t="s">
        <v>123</v>
      </c>
      <c r="R460" s="10" t="s">
        <v>2946</v>
      </c>
      <c r="S460" s="11" t="s">
        <v>2947</v>
      </c>
      <c r="T460" s="6"/>
      <c r="U460" s="14" t="str">
        <f>HYPERLINK("https://media.infra-m.ru/1911/1911194/cover/1911194.jpg", "Обложка")</f>
        <v>Обложка</v>
      </c>
      <c r="V460" s="14" t="str">
        <f>HYPERLINK("https://znanium.ru/catalog/product/1851548", "Ознакомиться")</f>
        <v>Ознакомиться</v>
      </c>
      <c r="W460" s="8" t="s">
        <v>168</v>
      </c>
      <c r="X460" s="6"/>
      <c r="Y460" s="6"/>
      <c r="Z460" s="6"/>
      <c r="AA460" s="6" t="s">
        <v>336</v>
      </c>
      <c r="AB460" s="8"/>
    </row>
    <row r="461" spans="1:28" s="4" customFormat="1" ht="42" customHeight="1" x14ac:dyDescent="0.2">
      <c r="A461" s="5">
        <v>0</v>
      </c>
      <c r="B461" s="6" t="s">
        <v>2948</v>
      </c>
      <c r="C461" s="13">
        <v>1034.9000000000001</v>
      </c>
      <c r="D461" s="8" t="s">
        <v>2949</v>
      </c>
      <c r="E461" s="8" t="s">
        <v>2933</v>
      </c>
      <c r="F461" s="8" t="s">
        <v>2950</v>
      </c>
      <c r="G461" s="6" t="s">
        <v>52</v>
      </c>
      <c r="H461" s="6" t="s">
        <v>110</v>
      </c>
      <c r="I461" s="8" t="s">
        <v>147</v>
      </c>
      <c r="J461" s="9">
        <v>1</v>
      </c>
      <c r="K461" s="9">
        <v>304</v>
      </c>
      <c r="L461" s="9">
        <v>2020</v>
      </c>
      <c r="M461" s="8" t="s">
        <v>2951</v>
      </c>
      <c r="N461" s="8" t="s">
        <v>41</v>
      </c>
      <c r="O461" s="8" t="s">
        <v>42</v>
      </c>
      <c r="P461" s="6" t="s">
        <v>92</v>
      </c>
      <c r="Q461" s="8" t="s">
        <v>123</v>
      </c>
      <c r="R461" s="10" t="s">
        <v>351</v>
      </c>
      <c r="S461" s="11"/>
      <c r="T461" s="6" t="s">
        <v>184</v>
      </c>
      <c r="U461" s="14" t="str">
        <f>HYPERLINK("https://media.infra-m.ru/1052/1052188/cover/1052188.jpg", "Обложка")</f>
        <v>Обложка</v>
      </c>
      <c r="V461" s="14" t="str">
        <f>HYPERLINK("https://znanium.ru/catalog/product/1052188", "Ознакомиться")</f>
        <v>Ознакомиться</v>
      </c>
      <c r="W461" s="8" t="s">
        <v>2952</v>
      </c>
      <c r="X461" s="6"/>
      <c r="Y461" s="6"/>
      <c r="Z461" s="6"/>
      <c r="AA461" s="6" t="s">
        <v>169</v>
      </c>
      <c r="AB461" s="8"/>
    </row>
    <row r="462" spans="1:28" s="4" customFormat="1" ht="51.95" customHeight="1" x14ac:dyDescent="0.2">
      <c r="A462" s="5">
        <v>0</v>
      </c>
      <c r="B462" s="6" t="s">
        <v>2953</v>
      </c>
      <c r="C462" s="7">
        <v>830</v>
      </c>
      <c r="D462" s="8" t="s">
        <v>2954</v>
      </c>
      <c r="E462" s="8" t="s">
        <v>2955</v>
      </c>
      <c r="F462" s="8" t="s">
        <v>2956</v>
      </c>
      <c r="G462" s="6" t="s">
        <v>88</v>
      </c>
      <c r="H462" s="6" t="s">
        <v>39</v>
      </c>
      <c r="I462" s="8" t="s">
        <v>131</v>
      </c>
      <c r="J462" s="9">
        <v>1</v>
      </c>
      <c r="K462" s="9">
        <v>177</v>
      </c>
      <c r="L462" s="9">
        <v>2023</v>
      </c>
      <c r="M462" s="8" t="s">
        <v>2957</v>
      </c>
      <c r="N462" s="8" t="s">
        <v>600</v>
      </c>
      <c r="O462" s="8" t="s">
        <v>601</v>
      </c>
      <c r="P462" s="6" t="s">
        <v>92</v>
      </c>
      <c r="Q462" s="8" t="s">
        <v>123</v>
      </c>
      <c r="R462" s="10" t="s">
        <v>2958</v>
      </c>
      <c r="S462" s="11" t="s">
        <v>2959</v>
      </c>
      <c r="T462" s="6"/>
      <c r="U462" s="14" t="str">
        <f>HYPERLINK("https://media.infra-m.ru/2002/2002656/cover/2002656.jpg", "Обложка")</f>
        <v>Обложка</v>
      </c>
      <c r="V462" s="14" t="str">
        <f>HYPERLINK("https://znanium.ru/catalog/product/2002656", "Ознакомиться")</f>
        <v>Ознакомиться</v>
      </c>
      <c r="W462" s="8" t="s">
        <v>2960</v>
      </c>
      <c r="X462" s="6"/>
      <c r="Y462" s="6"/>
      <c r="Z462" s="6"/>
      <c r="AA462" s="6" t="s">
        <v>447</v>
      </c>
      <c r="AB462" s="8"/>
    </row>
    <row r="463" spans="1:28" s="4" customFormat="1" ht="51.95" customHeight="1" x14ac:dyDescent="0.2">
      <c r="A463" s="5">
        <v>0</v>
      </c>
      <c r="B463" s="6" t="s">
        <v>2961</v>
      </c>
      <c r="C463" s="13">
        <v>1004.9</v>
      </c>
      <c r="D463" s="8" t="s">
        <v>2962</v>
      </c>
      <c r="E463" s="8" t="s">
        <v>2963</v>
      </c>
      <c r="F463" s="8" t="s">
        <v>2964</v>
      </c>
      <c r="G463" s="6" t="s">
        <v>88</v>
      </c>
      <c r="H463" s="6" t="s">
        <v>39</v>
      </c>
      <c r="I463" s="8" t="s">
        <v>147</v>
      </c>
      <c r="J463" s="9">
        <v>1</v>
      </c>
      <c r="K463" s="9">
        <v>224</v>
      </c>
      <c r="L463" s="9">
        <v>2023</v>
      </c>
      <c r="M463" s="8" t="s">
        <v>2965</v>
      </c>
      <c r="N463" s="8" t="s">
        <v>41</v>
      </c>
      <c r="O463" s="8" t="s">
        <v>42</v>
      </c>
      <c r="P463" s="6" t="s">
        <v>92</v>
      </c>
      <c r="Q463" s="8" t="s">
        <v>123</v>
      </c>
      <c r="R463" s="10" t="s">
        <v>2966</v>
      </c>
      <c r="S463" s="11" t="s">
        <v>2967</v>
      </c>
      <c r="T463" s="6" t="s">
        <v>184</v>
      </c>
      <c r="U463" s="14" t="str">
        <f>HYPERLINK("https://media.infra-m.ru/1911/1911819/cover/1911819.jpg", "Обложка")</f>
        <v>Обложка</v>
      </c>
      <c r="V463" s="14" t="str">
        <f>HYPERLINK("https://znanium.ru/catalog/product/1290956", "Ознакомиться")</f>
        <v>Ознакомиться</v>
      </c>
      <c r="W463" s="8" t="s">
        <v>1769</v>
      </c>
      <c r="X463" s="6"/>
      <c r="Y463" s="6"/>
      <c r="Z463" s="6"/>
      <c r="AA463" s="6" t="s">
        <v>105</v>
      </c>
      <c r="AB463" s="8"/>
    </row>
    <row r="464" spans="1:28" s="4" customFormat="1" ht="51.95" customHeight="1" x14ac:dyDescent="0.2">
      <c r="A464" s="5">
        <v>0</v>
      </c>
      <c r="B464" s="6" t="s">
        <v>2968</v>
      </c>
      <c r="C464" s="7">
        <v>790</v>
      </c>
      <c r="D464" s="8" t="s">
        <v>2969</v>
      </c>
      <c r="E464" s="8" t="s">
        <v>2970</v>
      </c>
      <c r="F464" s="8" t="s">
        <v>2971</v>
      </c>
      <c r="G464" s="6" t="s">
        <v>38</v>
      </c>
      <c r="H464" s="6" t="s">
        <v>110</v>
      </c>
      <c r="I464" s="8" t="s">
        <v>101</v>
      </c>
      <c r="J464" s="9">
        <v>1</v>
      </c>
      <c r="K464" s="9">
        <v>232</v>
      </c>
      <c r="L464" s="9">
        <v>2019</v>
      </c>
      <c r="M464" s="8" t="s">
        <v>2972</v>
      </c>
      <c r="N464" s="8" t="s">
        <v>41</v>
      </c>
      <c r="O464" s="8" t="s">
        <v>42</v>
      </c>
      <c r="P464" s="6" t="s">
        <v>55</v>
      </c>
      <c r="Q464" s="8" t="s">
        <v>44</v>
      </c>
      <c r="R464" s="10" t="s">
        <v>2973</v>
      </c>
      <c r="S464" s="11"/>
      <c r="T464" s="6" t="s">
        <v>184</v>
      </c>
      <c r="U464" s="14" t="str">
        <f>HYPERLINK("https://media.infra-m.ru/0987/0987087/cover/987087.jpg", "Обложка")</f>
        <v>Обложка</v>
      </c>
      <c r="V464" s="14" t="str">
        <f>HYPERLINK("https://znanium.ru/catalog/product/987087", "Ознакомиться")</f>
        <v>Ознакомиться</v>
      </c>
      <c r="W464" s="8" t="s">
        <v>73</v>
      </c>
      <c r="X464" s="6"/>
      <c r="Y464" s="6"/>
      <c r="Z464" s="6"/>
      <c r="AA464" s="6" t="s">
        <v>105</v>
      </c>
      <c r="AB464" s="8"/>
    </row>
    <row r="465" spans="1:28" s="4" customFormat="1" ht="51.95" customHeight="1" x14ac:dyDescent="0.2">
      <c r="A465" s="5">
        <v>0</v>
      </c>
      <c r="B465" s="6" t="s">
        <v>2974</v>
      </c>
      <c r="C465" s="7">
        <v>944</v>
      </c>
      <c r="D465" s="8" t="s">
        <v>2975</v>
      </c>
      <c r="E465" s="8" t="s">
        <v>2976</v>
      </c>
      <c r="F465" s="8" t="s">
        <v>2977</v>
      </c>
      <c r="G465" s="6" t="s">
        <v>88</v>
      </c>
      <c r="H465" s="6" t="s">
        <v>39</v>
      </c>
      <c r="I465" s="8" t="s">
        <v>147</v>
      </c>
      <c r="J465" s="9">
        <v>1</v>
      </c>
      <c r="K465" s="9">
        <v>188</v>
      </c>
      <c r="L465" s="9">
        <v>2025</v>
      </c>
      <c r="M465" s="8" t="s">
        <v>2978</v>
      </c>
      <c r="N465" s="8" t="s">
        <v>41</v>
      </c>
      <c r="O465" s="8" t="s">
        <v>42</v>
      </c>
      <c r="P465" s="6" t="s">
        <v>92</v>
      </c>
      <c r="Q465" s="8" t="s">
        <v>123</v>
      </c>
      <c r="R465" s="10" t="s">
        <v>2979</v>
      </c>
      <c r="S465" s="11" t="s">
        <v>2980</v>
      </c>
      <c r="T465" s="6" t="s">
        <v>184</v>
      </c>
      <c r="U465" s="14" t="str">
        <f>HYPERLINK("https://media.infra-m.ru/2187/2187972/cover/2187972.jpg", "Обложка")</f>
        <v>Обложка</v>
      </c>
      <c r="V465" s="14" t="str">
        <f>HYPERLINK("https://znanium.ru/catalog/product/1850674", "Ознакомиться")</f>
        <v>Ознакомиться</v>
      </c>
      <c r="W465" s="8" t="s">
        <v>168</v>
      </c>
      <c r="X465" s="6"/>
      <c r="Y465" s="6"/>
      <c r="Z465" s="6"/>
      <c r="AA465" s="6" t="s">
        <v>336</v>
      </c>
      <c r="AB465" s="8"/>
    </row>
    <row r="466" spans="1:28" s="4" customFormat="1" ht="51.95" customHeight="1" x14ac:dyDescent="0.2">
      <c r="A466" s="5">
        <v>0</v>
      </c>
      <c r="B466" s="6" t="s">
        <v>2981</v>
      </c>
      <c r="C466" s="13">
        <v>1720</v>
      </c>
      <c r="D466" s="8" t="s">
        <v>2982</v>
      </c>
      <c r="E466" s="8" t="s">
        <v>2983</v>
      </c>
      <c r="F466" s="8" t="s">
        <v>2984</v>
      </c>
      <c r="G466" s="6" t="s">
        <v>88</v>
      </c>
      <c r="H466" s="6" t="s">
        <v>39</v>
      </c>
      <c r="I466" s="8" t="s">
        <v>147</v>
      </c>
      <c r="J466" s="9">
        <v>1</v>
      </c>
      <c r="K466" s="9">
        <v>383</v>
      </c>
      <c r="L466" s="9">
        <v>2021</v>
      </c>
      <c r="M466" s="8" t="s">
        <v>2985</v>
      </c>
      <c r="N466" s="8" t="s">
        <v>41</v>
      </c>
      <c r="O466" s="8" t="s">
        <v>42</v>
      </c>
      <c r="P466" s="6" t="s">
        <v>92</v>
      </c>
      <c r="Q466" s="8" t="s">
        <v>123</v>
      </c>
      <c r="R466" s="10" t="s">
        <v>2986</v>
      </c>
      <c r="S466" s="11" t="s">
        <v>2987</v>
      </c>
      <c r="T466" s="6"/>
      <c r="U466" s="14" t="str">
        <f>HYPERLINK("https://media.infra-m.ru/1948/1948195/cover/1948195.jpg", "Обложка")</f>
        <v>Обложка</v>
      </c>
      <c r="V466" s="14" t="str">
        <f>HYPERLINK("https://znanium.ru/catalog/product/1003198", "Ознакомиться")</f>
        <v>Ознакомиться</v>
      </c>
      <c r="W466" s="8" t="s">
        <v>2988</v>
      </c>
      <c r="X466" s="6"/>
      <c r="Y466" s="6"/>
      <c r="Z466" s="6"/>
      <c r="AA466" s="6" t="s">
        <v>240</v>
      </c>
      <c r="AB466" s="8"/>
    </row>
    <row r="467" spans="1:28" s="4" customFormat="1" ht="51.95" customHeight="1" x14ac:dyDescent="0.2">
      <c r="A467" s="5">
        <v>0</v>
      </c>
      <c r="B467" s="6" t="s">
        <v>2989</v>
      </c>
      <c r="C467" s="7">
        <v>800</v>
      </c>
      <c r="D467" s="8" t="s">
        <v>2990</v>
      </c>
      <c r="E467" s="8" t="s">
        <v>2991</v>
      </c>
      <c r="F467" s="8" t="s">
        <v>2992</v>
      </c>
      <c r="G467" s="6" t="s">
        <v>52</v>
      </c>
      <c r="H467" s="6" t="s">
        <v>2993</v>
      </c>
      <c r="I467" s="8"/>
      <c r="J467" s="9">
        <v>1</v>
      </c>
      <c r="K467" s="9">
        <v>208</v>
      </c>
      <c r="L467" s="9">
        <v>2020</v>
      </c>
      <c r="M467" s="8" t="s">
        <v>2994</v>
      </c>
      <c r="N467" s="8" t="s">
        <v>41</v>
      </c>
      <c r="O467" s="8" t="s">
        <v>42</v>
      </c>
      <c r="P467" s="6" t="s">
        <v>55</v>
      </c>
      <c r="Q467" s="8" t="s">
        <v>93</v>
      </c>
      <c r="R467" s="10" t="s">
        <v>2995</v>
      </c>
      <c r="S467" s="11"/>
      <c r="T467" s="6"/>
      <c r="U467" s="14" t="str">
        <f>HYPERLINK("https://media.infra-m.ru/1197/1197156/cover/1197156.jpg", "Обложка")</f>
        <v>Обложка</v>
      </c>
      <c r="V467" s="14" t="str">
        <f>HYPERLINK("https://znanium.ru/catalog/product/1197156", "Ознакомиться")</f>
        <v>Ознакомиться</v>
      </c>
      <c r="W467" s="8" t="s">
        <v>82</v>
      </c>
      <c r="X467" s="6"/>
      <c r="Y467" s="6"/>
      <c r="Z467" s="6"/>
      <c r="AA467" s="6" t="s">
        <v>126</v>
      </c>
      <c r="AB467" s="8"/>
    </row>
    <row r="468" spans="1:28" s="4" customFormat="1" ht="51.95" customHeight="1" x14ac:dyDescent="0.2">
      <c r="A468" s="5">
        <v>0</v>
      </c>
      <c r="B468" s="6" t="s">
        <v>2996</v>
      </c>
      <c r="C468" s="13">
        <v>1534</v>
      </c>
      <c r="D468" s="8" t="s">
        <v>2997</v>
      </c>
      <c r="E468" s="8" t="s">
        <v>2998</v>
      </c>
      <c r="F468" s="8" t="s">
        <v>2999</v>
      </c>
      <c r="G468" s="6" t="s">
        <v>52</v>
      </c>
      <c r="H468" s="6" t="s">
        <v>39</v>
      </c>
      <c r="I468" s="8" t="s">
        <v>101</v>
      </c>
      <c r="J468" s="9">
        <v>1</v>
      </c>
      <c r="K468" s="9">
        <v>325</v>
      </c>
      <c r="L468" s="9">
        <v>2023</v>
      </c>
      <c r="M468" s="8" t="s">
        <v>3000</v>
      </c>
      <c r="N468" s="8" t="s">
        <v>41</v>
      </c>
      <c r="O468" s="8" t="s">
        <v>42</v>
      </c>
      <c r="P468" s="6" t="s">
        <v>55</v>
      </c>
      <c r="Q468" s="8" t="s">
        <v>44</v>
      </c>
      <c r="R468" s="10" t="s">
        <v>3001</v>
      </c>
      <c r="S468" s="11"/>
      <c r="T468" s="6"/>
      <c r="U468" s="14" t="str">
        <f>HYPERLINK("https://media.infra-m.ru/2125/2125357/cover/2125357.jpg", "Обложка")</f>
        <v>Обложка</v>
      </c>
      <c r="V468" s="14" t="str">
        <f>HYPERLINK("https://znanium.ru/catalog/product/2033416", "Ознакомиться")</f>
        <v>Ознакомиться</v>
      </c>
      <c r="W468" s="8" t="s">
        <v>2103</v>
      </c>
      <c r="X468" s="6"/>
      <c r="Y468" s="6"/>
      <c r="Z468" s="6"/>
      <c r="AA468" s="6" t="s">
        <v>47</v>
      </c>
      <c r="AB468" s="8"/>
    </row>
    <row r="469" spans="1:28" s="4" customFormat="1" ht="51.95" customHeight="1" x14ac:dyDescent="0.2">
      <c r="A469" s="5">
        <v>0</v>
      </c>
      <c r="B469" s="6" t="s">
        <v>3002</v>
      </c>
      <c r="C469" s="7">
        <v>314.89999999999998</v>
      </c>
      <c r="D469" s="8" t="s">
        <v>3003</v>
      </c>
      <c r="E469" s="8" t="s">
        <v>3004</v>
      </c>
      <c r="F469" s="8" t="s">
        <v>3005</v>
      </c>
      <c r="G469" s="6" t="s">
        <v>38</v>
      </c>
      <c r="H469" s="6" t="s">
        <v>39</v>
      </c>
      <c r="I469" s="8" t="s">
        <v>101</v>
      </c>
      <c r="J469" s="9">
        <v>1</v>
      </c>
      <c r="K469" s="9">
        <v>96</v>
      </c>
      <c r="L469" s="9">
        <v>2018</v>
      </c>
      <c r="M469" s="8" t="s">
        <v>3006</v>
      </c>
      <c r="N469" s="8" t="s">
        <v>41</v>
      </c>
      <c r="O469" s="8" t="s">
        <v>42</v>
      </c>
      <c r="P469" s="6" t="s">
        <v>55</v>
      </c>
      <c r="Q469" s="8" t="s">
        <v>44</v>
      </c>
      <c r="R469" s="10" t="s">
        <v>3007</v>
      </c>
      <c r="S469" s="11"/>
      <c r="T469" s="6"/>
      <c r="U469" s="14" t="str">
        <f>HYPERLINK("https://media.infra-m.ru/0959/0959976/cover/959976.jpg", "Обложка")</f>
        <v>Обложка</v>
      </c>
      <c r="V469" s="14" t="str">
        <f>HYPERLINK("https://znanium.ru/catalog/product/959976", "Ознакомиться")</f>
        <v>Ознакомиться</v>
      </c>
      <c r="W469" s="8" t="s">
        <v>1174</v>
      </c>
      <c r="X469" s="6"/>
      <c r="Y469" s="6"/>
      <c r="Z469" s="6"/>
      <c r="AA469" s="6" t="s">
        <v>639</v>
      </c>
      <c r="AB469" s="8"/>
    </row>
    <row r="470" spans="1:28" s="4" customFormat="1" ht="42" customHeight="1" x14ac:dyDescent="0.2">
      <c r="A470" s="5">
        <v>0</v>
      </c>
      <c r="B470" s="6" t="s">
        <v>3008</v>
      </c>
      <c r="C470" s="7">
        <v>820</v>
      </c>
      <c r="D470" s="8" t="s">
        <v>3009</v>
      </c>
      <c r="E470" s="8" t="s">
        <v>3010</v>
      </c>
      <c r="F470" s="8" t="s">
        <v>1432</v>
      </c>
      <c r="G470" s="6" t="s">
        <v>38</v>
      </c>
      <c r="H470" s="6" t="s">
        <v>110</v>
      </c>
      <c r="I470" s="8" t="s">
        <v>101</v>
      </c>
      <c r="J470" s="9">
        <v>1</v>
      </c>
      <c r="K470" s="9">
        <v>208</v>
      </c>
      <c r="L470" s="9">
        <v>2022</v>
      </c>
      <c r="M470" s="8" t="s">
        <v>3011</v>
      </c>
      <c r="N470" s="8" t="s">
        <v>41</v>
      </c>
      <c r="O470" s="8" t="s">
        <v>42</v>
      </c>
      <c r="P470" s="6" t="s">
        <v>55</v>
      </c>
      <c r="Q470" s="8" t="s">
        <v>44</v>
      </c>
      <c r="R470" s="10" t="s">
        <v>3012</v>
      </c>
      <c r="S470" s="11"/>
      <c r="T470" s="6"/>
      <c r="U470" s="14" t="str">
        <f>HYPERLINK("https://media.infra-m.ru/1859/1859037/cover/1859037.jpg", "Обложка")</f>
        <v>Обложка</v>
      </c>
      <c r="V470" s="14" t="str">
        <f>HYPERLINK("https://znanium.ru/catalog/product/1859037", "Ознакомиться")</f>
        <v>Ознакомиться</v>
      </c>
      <c r="W470" s="8" t="s">
        <v>1434</v>
      </c>
      <c r="X470" s="6"/>
      <c r="Y470" s="6"/>
      <c r="Z470" s="6"/>
      <c r="AA470" s="6" t="s">
        <v>96</v>
      </c>
      <c r="AB470" s="8"/>
    </row>
    <row r="471" spans="1:28" s="4" customFormat="1" ht="51.95" customHeight="1" x14ac:dyDescent="0.2">
      <c r="A471" s="5">
        <v>0</v>
      </c>
      <c r="B471" s="6" t="s">
        <v>3013</v>
      </c>
      <c r="C471" s="13">
        <v>2130</v>
      </c>
      <c r="D471" s="8" t="s">
        <v>3014</v>
      </c>
      <c r="E471" s="8" t="s">
        <v>3015</v>
      </c>
      <c r="F471" s="8" t="s">
        <v>3016</v>
      </c>
      <c r="G471" s="6" t="s">
        <v>52</v>
      </c>
      <c r="H471" s="6" t="s">
        <v>39</v>
      </c>
      <c r="I471" s="8" t="s">
        <v>131</v>
      </c>
      <c r="J471" s="9">
        <v>1</v>
      </c>
      <c r="K471" s="9">
        <v>463</v>
      </c>
      <c r="L471" s="9">
        <v>2024</v>
      </c>
      <c r="M471" s="8" t="s">
        <v>3017</v>
      </c>
      <c r="N471" s="8" t="s">
        <v>41</v>
      </c>
      <c r="O471" s="8" t="s">
        <v>42</v>
      </c>
      <c r="P471" s="6" t="s">
        <v>92</v>
      </c>
      <c r="Q471" s="8" t="s">
        <v>123</v>
      </c>
      <c r="R471" s="10" t="s">
        <v>3018</v>
      </c>
      <c r="S471" s="11"/>
      <c r="T471" s="6"/>
      <c r="U471" s="14" t="str">
        <f>HYPERLINK("https://media.infra-m.ru/1901/1901877/cover/1901877.jpg", "Обложка")</f>
        <v>Обложка</v>
      </c>
      <c r="V471" s="14" t="str">
        <f>HYPERLINK("https://znanium.ru/catalog/product/1901877", "Ознакомиться")</f>
        <v>Ознакомиться</v>
      </c>
      <c r="W471" s="8" t="s">
        <v>630</v>
      </c>
      <c r="X471" s="6"/>
      <c r="Y471" s="6"/>
      <c r="Z471" s="6"/>
      <c r="AA471" s="6" t="s">
        <v>74</v>
      </c>
      <c r="AB471" s="8"/>
    </row>
    <row r="472" spans="1:28" s="4" customFormat="1" ht="51.95" customHeight="1" x14ac:dyDescent="0.2">
      <c r="A472" s="5">
        <v>0</v>
      </c>
      <c r="B472" s="6" t="s">
        <v>3019</v>
      </c>
      <c r="C472" s="13">
        <v>1254</v>
      </c>
      <c r="D472" s="8" t="s">
        <v>3020</v>
      </c>
      <c r="E472" s="8" t="s">
        <v>3021</v>
      </c>
      <c r="F472" s="8" t="s">
        <v>3022</v>
      </c>
      <c r="G472" s="6" t="s">
        <v>52</v>
      </c>
      <c r="H472" s="6" t="s">
        <v>79</v>
      </c>
      <c r="I472" s="8"/>
      <c r="J472" s="9">
        <v>1</v>
      </c>
      <c r="K472" s="9">
        <v>272</v>
      </c>
      <c r="L472" s="9">
        <v>2024</v>
      </c>
      <c r="M472" s="8" t="s">
        <v>3023</v>
      </c>
      <c r="N472" s="8" t="s">
        <v>41</v>
      </c>
      <c r="O472" s="8" t="s">
        <v>42</v>
      </c>
      <c r="P472" s="6" t="s">
        <v>55</v>
      </c>
      <c r="Q472" s="8" t="s">
        <v>44</v>
      </c>
      <c r="R472" s="10" t="s">
        <v>3024</v>
      </c>
      <c r="S472" s="11"/>
      <c r="T472" s="6"/>
      <c r="U472" s="14" t="str">
        <f>HYPERLINK("https://media.infra-m.ru/2084/2084570/cover/2084570.jpg", "Обложка")</f>
        <v>Обложка</v>
      </c>
      <c r="V472" s="14" t="str">
        <f>HYPERLINK("https://znanium.ru/catalog/product/1850643", "Ознакомиться")</f>
        <v>Ознакомиться</v>
      </c>
      <c r="W472" s="8" t="s">
        <v>73</v>
      </c>
      <c r="X472" s="6"/>
      <c r="Y472" s="6"/>
      <c r="Z472" s="6"/>
      <c r="AA472" s="6" t="s">
        <v>83</v>
      </c>
      <c r="AB472" s="8"/>
    </row>
    <row r="473" spans="1:28" s="4" customFormat="1" ht="51.95" customHeight="1" x14ac:dyDescent="0.2">
      <c r="A473" s="5">
        <v>0</v>
      </c>
      <c r="B473" s="6" t="s">
        <v>3025</v>
      </c>
      <c r="C473" s="13">
        <v>1430</v>
      </c>
      <c r="D473" s="8" t="s">
        <v>3026</v>
      </c>
      <c r="E473" s="8" t="s">
        <v>3027</v>
      </c>
      <c r="F473" s="8" t="s">
        <v>3028</v>
      </c>
      <c r="G473" s="6" t="s">
        <v>52</v>
      </c>
      <c r="H473" s="6" t="s">
        <v>39</v>
      </c>
      <c r="I473" s="8" t="s">
        <v>101</v>
      </c>
      <c r="J473" s="9">
        <v>1</v>
      </c>
      <c r="K473" s="9">
        <v>460</v>
      </c>
      <c r="L473" s="9">
        <v>2018</v>
      </c>
      <c r="M473" s="8" t="s">
        <v>3029</v>
      </c>
      <c r="N473" s="8" t="s">
        <v>41</v>
      </c>
      <c r="O473" s="8" t="s">
        <v>42</v>
      </c>
      <c r="P473" s="6" t="s">
        <v>55</v>
      </c>
      <c r="Q473" s="8" t="s">
        <v>44</v>
      </c>
      <c r="R473" s="10" t="s">
        <v>911</v>
      </c>
      <c r="S473" s="11"/>
      <c r="T473" s="6" t="s">
        <v>184</v>
      </c>
      <c r="U473" s="14" t="str">
        <f>HYPERLINK("https://media.infra-m.ru/0922/0922658/cover/922658.jpg", "Обложка")</f>
        <v>Обложка</v>
      </c>
      <c r="V473" s="14" t="str">
        <f>HYPERLINK("https://znanium.ru/catalog/product/1087982", "Ознакомиться")</f>
        <v>Ознакомиться</v>
      </c>
      <c r="W473" s="8" t="s">
        <v>433</v>
      </c>
      <c r="X473" s="6"/>
      <c r="Y473" s="6"/>
      <c r="Z473" s="6"/>
      <c r="AA473" s="6" t="s">
        <v>1153</v>
      </c>
      <c r="AB473" s="8"/>
    </row>
    <row r="474" spans="1:28" s="4" customFormat="1" ht="51.95" customHeight="1" x14ac:dyDescent="0.2">
      <c r="A474" s="5">
        <v>0</v>
      </c>
      <c r="B474" s="6" t="s">
        <v>3030</v>
      </c>
      <c r="C474" s="13">
        <v>1570</v>
      </c>
      <c r="D474" s="8" t="s">
        <v>3031</v>
      </c>
      <c r="E474" s="8" t="s">
        <v>3032</v>
      </c>
      <c r="F474" s="8" t="s">
        <v>3028</v>
      </c>
      <c r="G474" s="6" t="s">
        <v>88</v>
      </c>
      <c r="H474" s="6" t="s">
        <v>39</v>
      </c>
      <c r="I474" s="8" t="s">
        <v>101</v>
      </c>
      <c r="J474" s="9">
        <v>1</v>
      </c>
      <c r="K474" s="9">
        <v>598</v>
      </c>
      <c r="L474" s="9">
        <v>2019</v>
      </c>
      <c r="M474" s="8" t="s">
        <v>3033</v>
      </c>
      <c r="N474" s="8" t="s">
        <v>41</v>
      </c>
      <c r="O474" s="8" t="s">
        <v>42</v>
      </c>
      <c r="P474" s="6" t="s">
        <v>55</v>
      </c>
      <c r="Q474" s="8" t="s">
        <v>44</v>
      </c>
      <c r="R474" s="10" t="s">
        <v>911</v>
      </c>
      <c r="S474" s="11"/>
      <c r="T474" s="6" t="s">
        <v>184</v>
      </c>
      <c r="U474" s="14" t="str">
        <f>HYPERLINK("https://media.infra-m.ru/1007/1007988/cover/1007988.jpg", "Обложка")</f>
        <v>Обложка</v>
      </c>
      <c r="V474" s="14" t="str">
        <f>HYPERLINK("https://znanium.ru/catalog/product/1087982", "Ознакомиться")</f>
        <v>Ознакомиться</v>
      </c>
      <c r="W474" s="8" t="s">
        <v>433</v>
      </c>
      <c r="X474" s="6"/>
      <c r="Y474" s="6"/>
      <c r="Z474" s="6"/>
      <c r="AA474" s="6" t="s">
        <v>3034</v>
      </c>
      <c r="AB474" s="8"/>
    </row>
    <row r="475" spans="1:28" s="4" customFormat="1" ht="51.95" customHeight="1" x14ac:dyDescent="0.2">
      <c r="A475" s="5">
        <v>0</v>
      </c>
      <c r="B475" s="6" t="s">
        <v>3035</v>
      </c>
      <c r="C475" s="13">
        <v>2014</v>
      </c>
      <c r="D475" s="8" t="s">
        <v>3036</v>
      </c>
      <c r="E475" s="8" t="s">
        <v>3037</v>
      </c>
      <c r="F475" s="8" t="s">
        <v>3038</v>
      </c>
      <c r="G475" s="6" t="s">
        <v>88</v>
      </c>
      <c r="H475" s="6" t="s">
        <v>39</v>
      </c>
      <c r="I475" s="8" t="s">
        <v>101</v>
      </c>
      <c r="J475" s="9">
        <v>1</v>
      </c>
      <c r="K475" s="9">
        <v>596</v>
      </c>
      <c r="L475" s="9">
        <v>2024</v>
      </c>
      <c r="M475" s="8" t="s">
        <v>3039</v>
      </c>
      <c r="N475" s="8" t="s">
        <v>41</v>
      </c>
      <c r="O475" s="8" t="s">
        <v>42</v>
      </c>
      <c r="P475" s="6" t="s">
        <v>55</v>
      </c>
      <c r="Q475" s="8" t="s">
        <v>44</v>
      </c>
      <c r="R475" s="10" t="s">
        <v>911</v>
      </c>
      <c r="S475" s="11"/>
      <c r="T475" s="6"/>
      <c r="U475" s="14" t="str">
        <f>HYPERLINK("https://media.infra-m.ru/2102/2102711/cover/2102711.jpg", "Обложка")</f>
        <v>Обложка</v>
      </c>
      <c r="V475" s="14" t="str">
        <f>HYPERLINK("https://znanium.ru/catalog/product/1087982", "Ознакомиться")</f>
        <v>Ознакомиться</v>
      </c>
      <c r="W475" s="8" t="s">
        <v>433</v>
      </c>
      <c r="X475" s="6"/>
      <c r="Y475" s="6"/>
      <c r="Z475" s="6"/>
      <c r="AA475" s="6" t="s">
        <v>3040</v>
      </c>
      <c r="AB475" s="8"/>
    </row>
    <row r="476" spans="1:28" s="4" customFormat="1" ht="42" customHeight="1" x14ac:dyDescent="0.2">
      <c r="A476" s="5">
        <v>0</v>
      </c>
      <c r="B476" s="6" t="s">
        <v>3041</v>
      </c>
      <c r="C476" s="7">
        <v>830</v>
      </c>
      <c r="D476" s="8" t="s">
        <v>3042</v>
      </c>
      <c r="E476" s="8" t="s">
        <v>3043</v>
      </c>
      <c r="F476" s="8" t="s">
        <v>3044</v>
      </c>
      <c r="G476" s="6" t="s">
        <v>38</v>
      </c>
      <c r="H476" s="6" t="s">
        <v>39</v>
      </c>
      <c r="I476" s="8" t="s">
        <v>101</v>
      </c>
      <c r="J476" s="9">
        <v>1</v>
      </c>
      <c r="K476" s="9">
        <v>214</v>
      </c>
      <c r="L476" s="9">
        <v>2022</v>
      </c>
      <c r="M476" s="8" t="s">
        <v>3045</v>
      </c>
      <c r="N476" s="8" t="s">
        <v>41</v>
      </c>
      <c r="O476" s="8" t="s">
        <v>42</v>
      </c>
      <c r="P476" s="6" t="s">
        <v>55</v>
      </c>
      <c r="Q476" s="8" t="s">
        <v>44</v>
      </c>
      <c r="R476" s="10" t="s">
        <v>3046</v>
      </c>
      <c r="S476" s="11"/>
      <c r="T476" s="6"/>
      <c r="U476" s="14" t="str">
        <f>HYPERLINK("https://media.infra-m.ru/1846/1846274/cover/1846274.jpg", "Обложка")</f>
        <v>Обложка</v>
      </c>
      <c r="V476" s="14" t="str">
        <f>HYPERLINK("https://znanium.ru/catalog/product/1846274", "Ознакомиться")</f>
        <v>Ознакомиться</v>
      </c>
      <c r="W476" s="8" t="s">
        <v>3047</v>
      </c>
      <c r="X476" s="6"/>
      <c r="Y476" s="6"/>
      <c r="Z476" s="6"/>
      <c r="AA476" s="6" t="s">
        <v>96</v>
      </c>
      <c r="AB476" s="8"/>
    </row>
    <row r="477" spans="1:28" s="4" customFormat="1" ht="42" customHeight="1" x14ac:dyDescent="0.2">
      <c r="A477" s="5">
        <v>0</v>
      </c>
      <c r="B477" s="6" t="s">
        <v>3048</v>
      </c>
      <c r="C477" s="7">
        <v>574.9</v>
      </c>
      <c r="D477" s="8" t="s">
        <v>3049</v>
      </c>
      <c r="E477" s="8" t="s">
        <v>3050</v>
      </c>
      <c r="F477" s="8" t="s">
        <v>3051</v>
      </c>
      <c r="G477" s="6" t="s">
        <v>52</v>
      </c>
      <c r="H477" s="6" t="s">
        <v>39</v>
      </c>
      <c r="I477" s="8" t="s">
        <v>101</v>
      </c>
      <c r="J477" s="9">
        <v>1</v>
      </c>
      <c r="K477" s="9">
        <v>187</v>
      </c>
      <c r="L477" s="9">
        <v>2018</v>
      </c>
      <c r="M477" s="8" t="s">
        <v>3052</v>
      </c>
      <c r="N477" s="8" t="s">
        <v>41</v>
      </c>
      <c r="O477" s="8" t="s">
        <v>42</v>
      </c>
      <c r="P477" s="6" t="s">
        <v>55</v>
      </c>
      <c r="Q477" s="8" t="s">
        <v>44</v>
      </c>
      <c r="R477" s="10" t="s">
        <v>81</v>
      </c>
      <c r="S477" s="11"/>
      <c r="T477" s="6"/>
      <c r="U477" s="14" t="str">
        <f>HYPERLINK("https://media.infra-m.ru/0959/0959882/cover/959882.jpg", "Обложка")</f>
        <v>Обложка</v>
      </c>
      <c r="V477" s="14" t="str">
        <f>HYPERLINK("https://znanium.ru/catalog/product/959882", "Ознакомиться")</f>
        <v>Ознакомиться</v>
      </c>
      <c r="W477" s="8" t="s">
        <v>168</v>
      </c>
      <c r="X477" s="6"/>
      <c r="Y477" s="6"/>
      <c r="Z477" s="6"/>
      <c r="AA477" s="6" t="s">
        <v>83</v>
      </c>
      <c r="AB477" s="8"/>
    </row>
    <row r="478" spans="1:28" s="4" customFormat="1" ht="51.95" customHeight="1" x14ac:dyDescent="0.2">
      <c r="A478" s="5">
        <v>0</v>
      </c>
      <c r="B478" s="6" t="s">
        <v>3053</v>
      </c>
      <c r="C478" s="13">
        <v>2244</v>
      </c>
      <c r="D478" s="8" t="s">
        <v>3054</v>
      </c>
      <c r="E478" s="8" t="s">
        <v>3055</v>
      </c>
      <c r="F478" s="8" t="s">
        <v>1387</v>
      </c>
      <c r="G478" s="6" t="s">
        <v>52</v>
      </c>
      <c r="H478" s="6" t="s">
        <v>452</v>
      </c>
      <c r="I478" s="8"/>
      <c r="J478" s="9">
        <v>1</v>
      </c>
      <c r="K478" s="9">
        <v>448</v>
      </c>
      <c r="L478" s="9">
        <v>2025</v>
      </c>
      <c r="M478" s="8" t="s">
        <v>3056</v>
      </c>
      <c r="N478" s="8" t="s">
        <v>41</v>
      </c>
      <c r="O478" s="8" t="s">
        <v>42</v>
      </c>
      <c r="P478" s="6" t="s">
        <v>55</v>
      </c>
      <c r="Q478" s="8" t="s">
        <v>44</v>
      </c>
      <c r="R478" s="10" t="s">
        <v>903</v>
      </c>
      <c r="S478" s="11"/>
      <c r="T478" s="6"/>
      <c r="U478" s="14" t="str">
        <f>HYPERLINK("https://media.infra-m.ru/2188/2188709/cover/2188709.jpg", "Обложка")</f>
        <v>Обложка</v>
      </c>
      <c r="V478" s="14" t="str">
        <f>HYPERLINK("https://znanium.ru/catalog/product/2044245", "Ознакомиться")</f>
        <v>Ознакомиться</v>
      </c>
      <c r="W478" s="8" t="s">
        <v>455</v>
      </c>
      <c r="X478" s="6"/>
      <c r="Y478" s="6"/>
      <c r="Z478" s="6"/>
      <c r="AA478" s="6" t="s">
        <v>666</v>
      </c>
      <c r="AB478" s="8"/>
    </row>
    <row r="479" spans="1:28" s="4" customFormat="1" ht="42" customHeight="1" x14ac:dyDescent="0.2">
      <c r="A479" s="5">
        <v>0</v>
      </c>
      <c r="B479" s="6" t="s">
        <v>3057</v>
      </c>
      <c r="C479" s="13">
        <v>1200</v>
      </c>
      <c r="D479" s="8" t="s">
        <v>3058</v>
      </c>
      <c r="E479" s="8" t="s">
        <v>3059</v>
      </c>
      <c r="F479" s="8" t="s">
        <v>3060</v>
      </c>
      <c r="G479" s="6" t="s">
        <v>88</v>
      </c>
      <c r="H479" s="6" t="s">
        <v>39</v>
      </c>
      <c r="I479" s="8" t="s">
        <v>101</v>
      </c>
      <c r="J479" s="9">
        <v>1</v>
      </c>
      <c r="K479" s="9">
        <v>324</v>
      </c>
      <c r="L479" s="9">
        <v>2021</v>
      </c>
      <c r="M479" s="8" t="s">
        <v>3061</v>
      </c>
      <c r="N479" s="8" t="s">
        <v>41</v>
      </c>
      <c r="O479" s="8" t="s">
        <v>42</v>
      </c>
      <c r="P479" s="6" t="s">
        <v>55</v>
      </c>
      <c r="Q479" s="8" t="s">
        <v>44</v>
      </c>
      <c r="R479" s="10" t="s">
        <v>3062</v>
      </c>
      <c r="S479" s="11"/>
      <c r="T479" s="6"/>
      <c r="U479" s="14" t="str">
        <f>HYPERLINK("https://media.infra-m.ru/1245/1245318/cover/1245318.jpg", "Обложка")</f>
        <v>Обложка</v>
      </c>
      <c r="V479" s="14" t="str">
        <f>HYPERLINK("https://znanium.ru/catalog/product/1245318", "Ознакомиться")</f>
        <v>Ознакомиться</v>
      </c>
      <c r="W479" s="8" t="s">
        <v>442</v>
      </c>
      <c r="X479" s="6"/>
      <c r="Y479" s="6"/>
      <c r="Z479" s="6"/>
      <c r="AA479" s="6" t="s">
        <v>177</v>
      </c>
      <c r="AB479" s="8"/>
    </row>
    <row r="480" spans="1:28" s="4" customFormat="1" ht="42" customHeight="1" x14ac:dyDescent="0.2">
      <c r="A480" s="5">
        <v>0</v>
      </c>
      <c r="B480" s="6" t="s">
        <v>3063</v>
      </c>
      <c r="C480" s="13">
        <v>1009.9</v>
      </c>
      <c r="D480" s="8" t="s">
        <v>3064</v>
      </c>
      <c r="E480" s="8" t="s">
        <v>3065</v>
      </c>
      <c r="F480" s="8" t="s">
        <v>3066</v>
      </c>
      <c r="G480" s="6" t="s">
        <v>52</v>
      </c>
      <c r="H480" s="6" t="s">
        <v>39</v>
      </c>
      <c r="I480" s="8" t="s">
        <v>101</v>
      </c>
      <c r="J480" s="9">
        <v>1</v>
      </c>
      <c r="K480" s="9">
        <v>324</v>
      </c>
      <c r="L480" s="9">
        <v>2017</v>
      </c>
      <c r="M480" s="8" t="s">
        <v>3061</v>
      </c>
      <c r="N480" s="8" t="s">
        <v>41</v>
      </c>
      <c r="O480" s="8" t="s">
        <v>42</v>
      </c>
      <c r="P480" s="6" t="s">
        <v>55</v>
      </c>
      <c r="Q480" s="8" t="s">
        <v>44</v>
      </c>
      <c r="R480" s="10" t="s">
        <v>3062</v>
      </c>
      <c r="S480" s="11"/>
      <c r="T480" s="6"/>
      <c r="U480" s="14" t="str">
        <f>HYPERLINK("https://media.infra-m.ru/0768/0768232/cover/768232.jpg", "Обложка")</f>
        <v>Обложка</v>
      </c>
      <c r="V480" s="14" t="str">
        <f>HYPERLINK("https://znanium.ru/catalog/product/1245318", "Ознакомиться")</f>
        <v>Ознакомиться</v>
      </c>
      <c r="W480" s="8" t="s">
        <v>442</v>
      </c>
      <c r="X480" s="6"/>
      <c r="Y480" s="6"/>
      <c r="Z480" s="6"/>
      <c r="AA480" s="6" t="s">
        <v>169</v>
      </c>
      <c r="AB480" s="8"/>
    </row>
    <row r="481" spans="1:28" s="4" customFormat="1" ht="51.95" customHeight="1" x14ac:dyDescent="0.2">
      <c r="A481" s="5">
        <v>0</v>
      </c>
      <c r="B481" s="6" t="s">
        <v>3067</v>
      </c>
      <c r="C481" s="13">
        <v>1630</v>
      </c>
      <c r="D481" s="8" t="s">
        <v>3068</v>
      </c>
      <c r="E481" s="8" t="s">
        <v>3069</v>
      </c>
      <c r="F481" s="8" t="s">
        <v>3070</v>
      </c>
      <c r="G481" s="6" t="s">
        <v>52</v>
      </c>
      <c r="H481" s="6" t="s">
        <v>39</v>
      </c>
      <c r="I481" s="8" t="s">
        <v>101</v>
      </c>
      <c r="J481" s="9">
        <v>1</v>
      </c>
      <c r="K481" s="9">
        <v>307</v>
      </c>
      <c r="L481" s="9">
        <v>2024</v>
      </c>
      <c r="M481" s="8" t="s">
        <v>3071</v>
      </c>
      <c r="N481" s="8" t="s">
        <v>41</v>
      </c>
      <c r="O481" s="8" t="s">
        <v>42</v>
      </c>
      <c r="P481" s="6" t="s">
        <v>55</v>
      </c>
      <c r="Q481" s="8" t="s">
        <v>44</v>
      </c>
      <c r="R481" s="10" t="s">
        <v>3072</v>
      </c>
      <c r="S481" s="11"/>
      <c r="T481" s="6"/>
      <c r="U481" s="14" t="str">
        <f>HYPERLINK("https://media.infra-m.ru/2141/2141609/cover/2141609.jpg", "Обложка")</f>
        <v>Обложка</v>
      </c>
      <c r="V481" s="14" t="str">
        <f>HYPERLINK("https://znanium.ru/catalog/product/2141609", "Ознакомиться")</f>
        <v>Ознакомиться</v>
      </c>
      <c r="W481" s="8" t="s">
        <v>2103</v>
      </c>
      <c r="X481" s="6" t="s">
        <v>253</v>
      </c>
      <c r="Y481" s="6"/>
      <c r="Z481" s="6"/>
      <c r="AA481" s="6" t="s">
        <v>74</v>
      </c>
      <c r="AB481" s="8"/>
    </row>
    <row r="482" spans="1:28" s="4" customFormat="1" ht="44.1" customHeight="1" x14ac:dyDescent="0.2">
      <c r="A482" s="5">
        <v>0</v>
      </c>
      <c r="B482" s="6" t="s">
        <v>3073</v>
      </c>
      <c r="C482" s="7">
        <v>690</v>
      </c>
      <c r="D482" s="8" t="s">
        <v>3074</v>
      </c>
      <c r="E482" s="8" t="s">
        <v>3075</v>
      </c>
      <c r="F482" s="8" t="s">
        <v>3076</v>
      </c>
      <c r="G482" s="6" t="s">
        <v>38</v>
      </c>
      <c r="H482" s="6" t="s">
        <v>39</v>
      </c>
      <c r="I482" s="8" t="s">
        <v>101</v>
      </c>
      <c r="J482" s="9">
        <v>1</v>
      </c>
      <c r="K482" s="9">
        <v>147</v>
      </c>
      <c r="L482" s="9">
        <v>2022</v>
      </c>
      <c r="M482" s="8" t="s">
        <v>3077</v>
      </c>
      <c r="N482" s="8" t="s">
        <v>41</v>
      </c>
      <c r="O482" s="8" t="s">
        <v>42</v>
      </c>
      <c r="P482" s="6" t="s">
        <v>55</v>
      </c>
      <c r="Q482" s="8" t="s">
        <v>44</v>
      </c>
      <c r="R482" s="10" t="s">
        <v>45</v>
      </c>
      <c r="S482" s="11"/>
      <c r="T482" s="6"/>
      <c r="U482" s="14" t="str">
        <f>HYPERLINK("https://media.infra-m.ru/1845/1845801/cover/1845801.jpg", "Обложка")</f>
        <v>Обложка</v>
      </c>
      <c r="V482" s="14" t="str">
        <f>HYPERLINK("https://znanium.ru/catalog/product/1845801", "Ознакомиться")</f>
        <v>Ознакомиться</v>
      </c>
      <c r="W482" s="8" t="s">
        <v>2103</v>
      </c>
      <c r="X482" s="6"/>
      <c r="Y482" s="6"/>
      <c r="Z482" s="6"/>
      <c r="AA482" s="6" t="s">
        <v>57</v>
      </c>
      <c r="AB482" s="8"/>
    </row>
    <row r="483" spans="1:28" s="4" customFormat="1" ht="42" customHeight="1" x14ac:dyDescent="0.2">
      <c r="A483" s="5">
        <v>0</v>
      </c>
      <c r="B483" s="6" t="s">
        <v>3078</v>
      </c>
      <c r="C483" s="13">
        <v>1130</v>
      </c>
      <c r="D483" s="8" t="s">
        <v>3079</v>
      </c>
      <c r="E483" s="8" t="s">
        <v>3080</v>
      </c>
      <c r="F483" s="8" t="s">
        <v>3081</v>
      </c>
      <c r="G483" s="6" t="s">
        <v>88</v>
      </c>
      <c r="H483" s="6" t="s">
        <v>39</v>
      </c>
      <c r="I483" s="8" t="s">
        <v>101</v>
      </c>
      <c r="J483" s="9">
        <v>1</v>
      </c>
      <c r="K483" s="9">
        <v>235</v>
      </c>
      <c r="L483" s="9">
        <v>2024</v>
      </c>
      <c r="M483" s="8" t="s">
        <v>3082</v>
      </c>
      <c r="N483" s="8" t="s">
        <v>41</v>
      </c>
      <c r="O483" s="8" t="s">
        <v>42</v>
      </c>
      <c r="P483" s="6" t="s">
        <v>55</v>
      </c>
      <c r="Q483" s="8" t="s">
        <v>44</v>
      </c>
      <c r="R483" s="10" t="s">
        <v>1057</v>
      </c>
      <c r="S483" s="11"/>
      <c r="T483" s="6"/>
      <c r="U483" s="14" t="str">
        <f>HYPERLINK("https://media.infra-m.ru/2079/2079697/cover/2079697.jpg", "Обложка")</f>
        <v>Обложка</v>
      </c>
      <c r="V483" s="14" t="str">
        <f>HYPERLINK("https://znanium.ru/catalog/product/2079697", "Ознакомиться")</f>
        <v>Ознакомиться</v>
      </c>
      <c r="W483" s="8" t="s">
        <v>536</v>
      </c>
      <c r="X483" s="6"/>
      <c r="Y483" s="6"/>
      <c r="Z483" s="6"/>
      <c r="AA483" s="6" t="s">
        <v>47</v>
      </c>
      <c r="AB483" s="8"/>
    </row>
    <row r="484" spans="1:28" s="4" customFormat="1" ht="51.95" customHeight="1" x14ac:dyDescent="0.2">
      <c r="A484" s="5">
        <v>0</v>
      </c>
      <c r="B484" s="6" t="s">
        <v>3083</v>
      </c>
      <c r="C484" s="13">
        <v>1994</v>
      </c>
      <c r="D484" s="8" t="s">
        <v>3084</v>
      </c>
      <c r="E484" s="8" t="s">
        <v>3085</v>
      </c>
      <c r="F484" s="8" t="s">
        <v>3086</v>
      </c>
      <c r="G484" s="6" t="s">
        <v>52</v>
      </c>
      <c r="H484" s="6" t="s">
        <v>452</v>
      </c>
      <c r="I484" s="8"/>
      <c r="J484" s="9">
        <v>1</v>
      </c>
      <c r="K484" s="9">
        <v>432</v>
      </c>
      <c r="L484" s="9">
        <v>2023</v>
      </c>
      <c r="M484" s="8" t="s">
        <v>3087</v>
      </c>
      <c r="N484" s="8" t="s">
        <v>41</v>
      </c>
      <c r="O484" s="8" t="s">
        <v>42</v>
      </c>
      <c r="P484" s="6" t="s">
        <v>92</v>
      </c>
      <c r="Q484" s="8" t="s">
        <v>123</v>
      </c>
      <c r="R484" s="10" t="s">
        <v>1129</v>
      </c>
      <c r="S484" s="11"/>
      <c r="T484" s="6"/>
      <c r="U484" s="14" t="str">
        <f>HYPERLINK("https://media.infra-m.ru/2053/2053238/cover/2053238.jpg", "Обложка")</f>
        <v>Обложка</v>
      </c>
      <c r="V484" s="14" t="str">
        <f>HYPERLINK("https://znanium.ru/catalog/product/2053238", "Ознакомиться")</f>
        <v>Ознакомиться</v>
      </c>
      <c r="W484" s="8" t="s">
        <v>455</v>
      </c>
      <c r="X484" s="6"/>
      <c r="Y484" s="6"/>
      <c r="Z484" s="6"/>
      <c r="AA484" s="6" t="s">
        <v>3088</v>
      </c>
      <c r="AB484" s="8"/>
    </row>
    <row r="485" spans="1:28" s="4" customFormat="1" ht="51.95" customHeight="1" x14ac:dyDescent="0.2">
      <c r="A485" s="5">
        <v>0</v>
      </c>
      <c r="B485" s="6" t="s">
        <v>3089</v>
      </c>
      <c r="C485" s="13">
        <v>2634</v>
      </c>
      <c r="D485" s="8" t="s">
        <v>3090</v>
      </c>
      <c r="E485" s="8" t="s">
        <v>3091</v>
      </c>
      <c r="F485" s="8" t="s">
        <v>3092</v>
      </c>
      <c r="G485" s="6" t="s">
        <v>88</v>
      </c>
      <c r="H485" s="6" t="s">
        <v>79</v>
      </c>
      <c r="I485" s="8" t="s">
        <v>881</v>
      </c>
      <c r="J485" s="9">
        <v>1</v>
      </c>
      <c r="K485" s="9">
        <v>560</v>
      </c>
      <c r="L485" s="9">
        <v>2024</v>
      </c>
      <c r="M485" s="8" t="s">
        <v>3093</v>
      </c>
      <c r="N485" s="8" t="s">
        <v>41</v>
      </c>
      <c r="O485" s="8" t="s">
        <v>42</v>
      </c>
      <c r="P485" s="6" t="s">
        <v>92</v>
      </c>
      <c r="Q485" s="8" t="s">
        <v>93</v>
      </c>
      <c r="R485" s="10" t="s">
        <v>1818</v>
      </c>
      <c r="S485" s="11"/>
      <c r="T485" s="6"/>
      <c r="U485" s="14" t="str">
        <f>HYPERLINK("https://media.infra-m.ru/2135/2135043/cover/2135043.jpg", "Обложка")</f>
        <v>Обложка</v>
      </c>
      <c r="V485" s="14" t="str">
        <f>HYPERLINK("https://znanium.ru/catalog/product/2135043", "Ознакомиться")</f>
        <v>Ознакомиться</v>
      </c>
      <c r="W485" s="8" t="s">
        <v>82</v>
      </c>
      <c r="X485" s="6"/>
      <c r="Y485" s="6"/>
      <c r="Z485" s="6"/>
      <c r="AA485" s="6" t="s">
        <v>83</v>
      </c>
      <c r="AB485" s="8"/>
    </row>
    <row r="486" spans="1:28" s="4" customFormat="1" ht="51.95" customHeight="1" x14ac:dyDescent="0.2">
      <c r="A486" s="5">
        <v>0</v>
      </c>
      <c r="B486" s="6" t="s">
        <v>3094</v>
      </c>
      <c r="C486" s="13">
        <v>2100</v>
      </c>
      <c r="D486" s="8" t="s">
        <v>3095</v>
      </c>
      <c r="E486" s="8" t="s">
        <v>3096</v>
      </c>
      <c r="F486" s="8" t="s">
        <v>3097</v>
      </c>
      <c r="G486" s="6" t="s">
        <v>88</v>
      </c>
      <c r="H486" s="6" t="s">
        <v>39</v>
      </c>
      <c r="I486" s="8" t="s">
        <v>101</v>
      </c>
      <c r="J486" s="9">
        <v>1</v>
      </c>
      <c r="K486" s="9">
        <v>540</v>
      </c>
      <c r="L486" s="9">
        <v>2022</v>
      </c>
      <c r="M486" s="8" t="s">
        <v>3098</v>
      </c>
      <c r="N486" s="8" t="s">
        <v>41</v>
      </c>
      <c r="O486" s="8" t="s">
        <v>716</v>
      </c>
      <c r="P486" s="6" t="s">
        <v>55</v>
      </c>
      <c r="Q486" s="8" t="s">
        <v>44</v>
      </c>
      <c r="R486" s="10" t="s">
        <v>3099</v>
      </c>
      <c r="S486" s="11"/>
      <c r="T486" s="6"/>
      <c r="U486" s="14" t="str">
        <f>HYPERLINK("https://media.infra-m.ru/1876/1876688/cover/1876688.jpg", "Обложка")</f>
        <v>Обложка</v>
      </c>
      <c r="V486" s="14" t="str">
        <f>HYPERLINK("https://znanium.ru/catalog/product/1876688", "Ознакомиться")</f>
        <v>Ознакомиться</v>
      </c>
      <c r="W486" s="8" t="s">
        <v>3100</v>
      </c>
      <c r="X486" s="6"/>
      <c r="Y486" s="6"/>
      <c r="Z486" s="6"/>
      <c r="AA486" s="6" t="s">
        <v>388</v>
      </c>
      <c r="AB486" s="8"/>
    </row>
    <row r="487" spans="1:28" s="4" customFormat="1" ht="51.95" customHeight="1" x14ac:dyDescent="0.2">
      <c r="A487" s="5">
        <v>0</v>
      </c>
      <c r="B487" s="6" t="s">
        <v>3101</v>
      </c>
      <c r="C487" s="13">
        <v>1900</v>
      </c>
      <c r="D487" s="8" t="s">
        <v>3102</v>
      </c>
      <c r="E487" s="8" t="s">
        <v>3103</v>
      </c>
      <c r="F487" s="8" t="s">
        <v>3104</v>
      </c>
      <c r="G487" s="6" t="s">
        <v>52</v>
      </c>
      <c r="H487" s="6" t="s">
        <v>39</v>
      </c>
      <c r="I487" s="8" t="s">
        <v>101</v>
      </c>
      <c r="J487" s="9">
        <v>1</v>
      </c>
      <c r="K487" s="9">
        <v>424</v>
      </c>
      <c r="L487" s="9">
        <v>2022</v>
      </c>
      <c r="M487" s="8" t="s">
        <v>3105</v>
      </c>
      <c r="N487" s="8" t="s">
        <v>41</v>
      </c>
      <c r="O487" s="8" t="s">
        <v>42</v>
      </c>
      <c r="P487" s="6" t="s">
        <v>55</v>
      </c>
      <c r="Q487" s="8" t="s">
        <v>44</v>
      </c>
      <c r="R487" s="10" t="s">
        <v>3106</v>
      </c>
      <c r="S487" s="11"/>
      <c r="T487" s="6"/>
      <c r="U487" s="14" t="str">
        <f>HYPERLINK("https://media.infra-m.ru/1891/1891029/cover/1891029.jpg", "Обложка")</f>
        <v>Обложка</v>
      </c>
      <c r="V487" s="14" t="str">
        <f>HYPERLINK("https://znanium.ru/catalog/product/1891029", "Ознакомиться")</f>
        <v>Ознакомиться</v>
      </c>
      <c r="W487" s="8" t="s">
        <v>1174</v>
      </c>
      <c r="X487" s="6"/>
      <c r="Y487" s="6"/>
      <c r="Z487" s="6"/>
      <c r="AA487" s="6" t="s">
        <v>57</v>
      </c>
      <c r="AB487" s="8"/>
    </row>
    <row r="488" spans="1:28" s="4" customFormat="1" ht="51.95" customHeight="1" x14ac:dyDescent="0.2">
      <c r="A488" s="5">
        <v>0</v>
      </c>
      <c r="B488" s="6" t="s">
        <v>3107</v>
      </c>
      <c r="C488" s="13">
        <v>1090</v>
      </c>
      <c r="D488" s="8" t="s">
        <v>3108</v>
      </c>
      <c r="E488" s="8" t="s">
        <v>3109</v>
      </c>
      <c r="F488" s="8" t="s">
        <v>3110</v>
      </c>
      <c r="G488" s="6" t="s">
        <v>52</v>
      </c>
      <c r="H488" s="6" t="s">
        <v>39</v>
      </c>
      <c r="I488" s="8" t="s">
        <v>101</v>
      </c>
      <c r="J488" s="9">
        <v>1</v>
      </c>
      <c r="K488" s="9">
        <v>222</v>
      </c>
      <c r="L488" s="9">
        <v>2024</v>
      </c>
      <c r="M488" s="8" t="s">
        <v>3111</v>
      </c>
      <c r="N488" s="8" t="s">
        <v>41</v>
      </c>
      <c r="O488" s="8" t="s">
        <v>42</v>
      </c>
      <c r="P488" s="6" t="s">
        <v>55</v>
      </c>
      <c r="Q488" s="8" t="s">
        <v>44</v>
      </c>
      <c r="R488" s="10" t="s">
        <v>3112</v>
      </c>
      <c r="S488" s="11"/>
      <c r="T488" s="6"/>
      <c r="U488" s="14" t="str">
        <f>HYPERLINK("https://media.infra-m.ru/2092/2092323/cover/2092323.jpg", "Обложка")</f>
        <v>Обложка</v>
      </c>
      <c r="V488" s="14" t="str">
        <f>HYPERLINK("https://znanium.ru/catalog/product/2092323", "Ознакомиться")</f>
        <v>Ознакомиться</v>
      </c>
      <c r="W488" s="8" t="s">
        <v>1174</v>
      </c>
      <c r="X488" s="6"/>
      <c r="Y488" s="6"/>
      <c r="Z488" s="6"/>
      <c r="AA488" s="6" t="s">
        <v>74</v>
      </c>
      <c r="AB488" s="8"/>
    </row>
    <row r="489" spans="1:28" s="4" customFormat="1" ht="42" customHeight="1" x14ac:dyDescent="0.2">
      <c r="A489" s="5">
        <v>0</v>
      </c>
      <c r="B489" s="6" t="s">
        <v>3113</v>
      </c>
      <c r="C489" s="7">
        <v>604.9</v>
      </c>
      <c r="D489" s="8" t="s">
        <v>3114</v>
      </c>
      <c r="E489" s="8" t="s">
        <v>3115</v>
      </c>
      <c r="F489" s="8" t="s">
        <v>3116</v>
      </c>
      <c r="G489" s="6" t="s">
        <v>38</v>
      </c>
      <c r="H489" s="6" t="s">
        <v>110</v>
      </c>
      <c r="I489" s="8" t="s">
        <v>101</v>
      </c>
      <c r="J489" s="9">
        <v>1</v>
      </c>
      <c r="K489" s="9">
        <v>156</v>
      </c>
      <c r="L489" s="9">
        <v>2022</v>
      </c>
      <c r="M489" s="8" t="s">
        <v>3117</v>
      </c>
      <c r="N489" s="8" t="s">
        <v>41</v>
      </c>
      <c r="O489" s="8" t="s">
        <v>42</v>
      </c>
      <c r="P489" s="6" t="s">
        <v>55</v>
      </c>
      <c r="Q489" s="8" t="s">
        <v>44</v>
      </c>
      <c r="R489" s="10" t="s">
        <v>3118</v>
      </c>
      <c r="S489" s="11"/>
      <c r="T489" s="6"/>
      <c r="U489" s="14" t="str">
        <f>HYPERLINK("https://media.infra-m.ru/1852/1852186/cover/1852186.jpg", "Обложка")</f>
        <v>Обложка</v>
      </c>
      <c r="V489" s="14" t="str">
        <f>HYPERLINK("https://znanium.ru/catalog/product/1009060", "Ознакомиться")</f>
        <v>Ознакомиться</v>
      </c>
      <c r="W489" s="8"/>
      <c r="X489" s="6"/>
      <c r="Y489" s="6"/>
      <c r="Z489" s="6"/>
      <c r="AA489" s="6" t="s">
        <v>336</v>
      </c>
      <c r="AB489" s="8"/>
    </row>
    <row r="490" spans="1:28" s="4" customFormat="1" ht="42" customHeight="1" x14ac:dyDescent="0.2">
      <c r="A490" s="5">
        <v>0</v>
      </c>
      <c r="B490" s="6" t="s">
        <v>3119</v>
      </c>
      <c r="C490" s="13">
        <v>1020</v>
      </c>
      <c r="D490" s="8" t="s">
        <v>3120</v>
      </c>
      <c r="E490" s="8" t="s">
        <v>3121</v>
      </c>
      <c r="F490" s="8" t="s">
        <v>3122</v>
      </c>
      <c r="G490" s="6" t="s">
        <v>52</v>
      </c>
      <c r="H490" s="6" t="s">
        <v>39</v>
      </c>
      <c r="I490" s="8" t="s">
        <v>508</v>
      </c>
      <c r="J490" s="9">
        <v>1</v>
      </c>
      <c r="K490" s="9">
        <v>213</v>
      </c>
      <c r="L490" s="9">
        <v>2024</v>
      </c>
      <c r="M490" s="8" t="s">
        <v>3123</v>
      </c>
      <c r="N490" s="8" t="s">
        <v>41</v>
      </c>
      <c r="O490" s="8" t="s">
        <v>42</v>
      </c>
      <c r="P490" s="6" t="s">
        <v>113</v>
      </c>
      <c r="Q490" s="8" t="s">
        <v>510</v>
      </c>
      <c r="R490" s="10" t="s">
        <v>786</v>
      </c>
      <c r="S490" s="11"/>
      <c r="T490" s="6"/>
      <c r="U490" s="14" t="str">
        <f>HYPERLINK("https://media.infra-m.ru/1913/1913591/cover/1913591.jpg", "Обложка")</f>
        <v>Обложка</v>
      </c>
      <c r="V490" s="14" t="str">
        <f>HYPERLINK("https://znanium.ru/catalog/product/1913591", "Ознакомиться")</f>
        <v>Ознакомиться</v>
      </c>
      <c r="W490" s="8" t="s">
        <v>3124</v>
      </c>
      <c r="X490" s="6"/>
      <c r="Y490" s="6"/>
      <c r="Z490" s="6"/>
      <c r="AA490" s="6" t="s">
        <v>74</v>
      </c>
      <c r="AB490" s="8"/>
    </row>
    <row r="491" spans="1:28" s="4" customFormat="1" ht="42" customHeight="1" x14ac:dyDescent="0.2">
      <c r="A491" s="5">
        <v>0</v>
      </c>
      <c r="B491" s="6" t="s">
        <v>3125</v>
      </c>
      <c r="C491" s="7">
        <v>714.9</v>
      </c>
      <c r="D491" s="8" t="s">
        <v>3126</v>
      </c>
      <c r="E491" s="8" t="s">
        <v>3127</v>
      </c>
      <c r="F491" s="8" t="s">
        <v>3128</v>
      </c>
      <c r="G491" s="6" t="s">
        <v>38</v>
      </c>
      <c r="H491" s="6" t="s">
        <v>110</v>
      </c>
      <c r="I491" s="8"/>
      <c r="J491" s="9">
        <v>1</v>
      </c>
      <c r="K491" s="9">
        <v>204</v>
      </c>
      <c r="L491" s="9">
        <v>2020</v>
      </c>
      <c r="M491" s="8" t="s">
        <v>3129</v>
      </c>
      <c r="N491" s="8" t="s">
        <v>41</v>
      </c>
      <c r="O491" s="8" t="s">
        <v>42</v>
      </c>
      <c r="P491" s="6" t="s">
        <v>55</v>
      </c>
      <c r="Q491" s="8" t="s">
        <v>44</v>
      </c>
      <c r="R491" s="10" t="s">
        <v>3130</v>
      </c>
      <c r="S491" s="11"/>
      <c r="T491" s="6" t="s">
        <v>184</v>
      </c>
      <c r="U491" s="14" t="str">
        <f>HYPERLINK("https://media.infra-m.ru/1047/1047139/cover/1047139.jpg", "Обложка")</f>
        <v>Обложка</v>
      </c>
      <c r="V491" s="14" t="str">
        <f>HYPERLINK("https://znanium.ru/catalog/product/1047139", "Ознакомиться")</f>
        <v>Ознакомиться</v>
      </c>
      <c r="W491" s="8" t="s">
        <v>3131</v>
      </c>
      <c r="X491" s="6"/>
      <c r="Y491" s="6"/>
      <c r="Z491" s="6"/>
      <c r="AA491" s="6" t="s">
        <v>96</v>
      </c>
      <c r="AB491" s="8"/>
    </row>
    <row r="492" spans="1:28" s="4" customFormat="1" ht="51.95" customHeight="1" x14ac:dyDescent="0.2">
      <c r="A492" s="5">
        <v>0</v>
      </c>
      <c r="B492" s="6" t="s">
        <v>3132</v>
      </c>
      <c r="C492" s="13">
        <v>1590</v>
      </c>
      <c r="D492" s="8" t="s">
        <v>3133</v>
      </c>
      <c r="E492" s="8" t="s">
        <v>3134</v>
      </c>
      <c r="F492" s="8" t="s">
        <v>3135</v>
      </c>
      <c r="G492" s="6" t="s">
        <v>52</v>
      </c>
      <c r="H492" s="6" t="s">
        <v>39</v>
      </c>
      <c r="I492" s="8" t="s">
        <v>131</v>
      </c>
      <c r="J492" s="9">
        <v>1</v>
      </c>
      <c r="K492" s="9">
        <v>300</v>
      </c>
      <c r="L492" s="9">
        <v>2025</v>
      </c>
      <c r="M492" s="8" t="s">
        <v>3136</v>
      </c>
      <c r="N492" s="8" t="s">
        <v>41</v>
      </c>
      <c r="O492" s="8" t="s">
        <v>42</v>
      </c>
      <c r="P492" s="6" t="s">
        <v>92</v>
      </c>
      <c r="Q492" s="8" t="s">
        <v>579</v>
      </c>
      <c r="R492" s="10" t="s">
        <v>3137</v>
      </c>
      <c r="S492" s="11"/>
      <c r="T492" s="6"/>
      <c r="U492" s="14" t="str">
        <f>HYPERLINK("https://media.infra-m.ru/2152/2152008/cover/2152008.jpg", "Обложка")</f>
        <v>Обложка</v>
      </c>
      <c r="V492" s="14" t="str">
        <f>HYPERLINK("https://znanium.ru/catalog/product/2152008", "Ознакомиться")</f>
        <v>Ознакомиться</v>
      </c>
      <c r="W492" s="8" t="s">
        <v>1833</v>
      </c>
      <c r="X492" s="6" t="s">
        <v>2701</v>
      </c>
      <c r="Y492" s="6"/>
      <c r="Z492" s="6"/>
      <c r="AA492" s="6" t="s">
        <v>538</v>
      </c>
      <c r="AB492" s="8" t="s">
        <v>1384</v>
      </c>
    </row>
    <row r="493" spans="1:28" s="4" customFormat="1" ht="44.1" customHeight="1" x14ac:dyDescent="0.2">
      <c r="A493" s="5">
        <v>0</v>
      </c>
      <c r="B493" s="6" t="s">
        <v>3138</v>
      </c>
      <c r="C493" s="7">
        <v>750</v>
      </c>
      <c r="D493" s="8" t="s">
        <v>3139</v>
      </c>
      <c r="E493" s="8" t="s">
        <v>3140</v>
      </c>
      <c r="F493" s="8" t="s">
        <v>3141</v>
      </c>
      <c r="G493" s="6" t="s">
        <v>38</v>
      </c>
      <c r="H493" s="6" t="s">
        <v>39</v>
      </c>
      <c r="I493" s="8" t="s">
        <v>101</v>
      </c>
      <c r="J493" s="9">
        <v>1</v>
      </c>
      <c r="K493" s="9">
        <v>187</v>
      </c>
      <c r="L493" s="9">
        <v>2022</v>
      </c>
      <c r="M493" s="8" t="s">
        <v>3142</v>
      </c>
      <c r="N493" s="8" t="s">
        <v>41</v>
      </c>
      <c r="O493" s="8" t="s">
        <v>42</v>
      </c>
      <c r="P493" s="6" t="s">
        <v>55</v>
      </c>
      <c r="Q493" s="8" t="s">
        <v>44</v>
      </c>
      <c r="R493" s="10" t="s">
        <v>3143</v>
      </c>
      <c r="S493" s="11"/>
      <c r="T493" s="6"/>
      <c r="U493" s="14" t="str">
        <f>HYPERLINK("https://media.infra-m.ru/1318/1318775/cover/1318775.jpg", "Обложка")</f>
        <v>Обложка</v>
      </c>
      <c r="V493" s="14" t="str">
        <f>HYPERLINK("https://znanium.ru/catalog/product/1318775", "Ознакомиться")</f>
        <v>Ознакомиться</v>
      </c>
      <c r="W493" s="8" t="s">
        <v>3144</v>
      </c>
      <c r="X493" s="6"/>
      <c r="Y493" s="6"/>
      <c r="Z493" s="6"/>
      <c r="AA493" s="6" t="s">
        <v>57</v>
      </c>
      <c r="AB493" s="8"/>
    </row>
    <row r="494" spans="1:28" s="4" customFormat="1" ht="51.95" customHeight="1" x14ac:dyDescent="0.2">
      <c r="A494" s="5">
        <v>0</v>
      </c>
      <c r="B494" s="6" t="s">
        <v>3145</v>
      </c>
      <c r="C494" s="7">
        <v>194.9</v>
      </c>
      <c r="D494" s="8" t="s">
        <v>3146</v>
      </c>
      <c r="E494" s="8" t="s">
        <v>3147</v>
      </c>
      <c r="F494" s="8" t="s">
        <v>3148</v>
      </c>
      <c r="G494" s="6" t="s">
        <v>26</v>
      </c>
      <c r="H494" s="6" t="s">
        <v>110</v>
      </c>
      <c r="I494" s="8" t="s">
        <v>738</v>
      </c>
      <c r="J494" s="9">
        <v>64</v>
      </c>
      <c r="K494" s="9">
        <v>161</v>
      </c>
      <c r="L494" s="9">
        <v>2016</v>
      </c>
      <c r="M494" s="8" t="s">
        <v>3149</v>
      </c>
      <c r="N494" s="8" t="s">
        <v>41</v>
      </c>
      <c r="O494" s="8" t="s">
        <v>42</v>
      </c>
      <c r="P494" s="6" t="s">
        <v>92</v>
      </c>
      <c r="Q494" s="8" t="s">
        <v>123</v>
      </c>
      <c r="R494" s="10" t="s">
        <v>3150</v>
      </c>
      <c r="S494" s="11"/>
      <c r="T494" s="6"/>
      <c r="U494" s="12"/>
      <c r="V494" s="14" t="str">
        <f>HYPERLINK("https://znanium.ru/catalog/product/927483", "Ознакомиться")</f>
        <v>Ознакомиться</v>
      </c>
      <c r="W494" s="8" t="s">
        <v>1800</v>
      </c>
      <c r="X494" s="6"/>
      <c r="Y494" s="6"/>
      <c r="Z494" s="6"/>
      <c r="AA494" s="6" t="s">
        <v>1058</v>
      </c>
      <c r="AB494" s="8"/>
    </row>
    <row r="495" spans="1:28" s="4" customFormat="1" ht="42" customHeight="1" x14ac:dyDescent="0.2">
      <c r="A495" s="5">
        <v>0</v>
      </c>
      <c r="B495" s="6" t="s">
        <v>3151</v>
      </c>
      <c r="C495" s="7">
        <v>930</v>
      </c>
      <c r="D495" s="8" t="s">
        <v>3152</v>
      </c>
      <c r="E495" s="8" t="s">
        <v>3153</v>
      </c>
      <c r="F495" s="8" t="s">
        <v>3154</v>
      </c>
      <c r="G495" s="6" t="s">
        <v>38</v>
      </c>
      <c r="H495" s="6" t="s">
        <v>39</v>
      </c>
      <c r="I495" s="8" t="s">
        <v>53</v>
      </c>
      <c r="J495" s="9">
        <v>1</v>
      </c>
      <c r="K495" s="9">
        <v>181</v>
      </c>
      <c r="L495" s="9">
        <v>2024</v>
      </c>
      <c r="M495" s="8" t="s">
        <v>3155</v>
      </c>
      <c r="N495" s="8" t="s">
        <v>41</v>
      </c>
      <c r="O495" s="8" t="s">
        <v>42</v>
      </c>
      <c r="P495" s="6" t="s">
        <v>55</v>
      </c>
      <c r="Q495" s="8" t="s">
        <v>44</v>
      </c>
      <c r="R495" s="10" t="s">
        <v>952</v>
      </c>
      <c r="S495" s="11"/>
      <c r="T495" s="6"/>
      <c r="U495" s="14" t="str">
        <f>HYPERLINK("https://media.infra-m.ru/2114/2114388/cover/2114388.jpg", "Обложка")</f>
        <v>Обложка</v>
      </c>
      <c r="V495" s="14" t="str">
        <f>HYPERLINK("https://znanium.ru/catalog/product/2114388", "Ознакомиться")</f>
        <v>Ознакомиться</v>
      </c>
      <c r="W495" s="8" t="s">
        <v>844</v>
      </c>
      <c r="X495" s="6"/>
      <c r="Y495" s="6"/>
      <c r="Z495" s="6"/>
      <c r="AA495" s="6" t="s">
        <v>74</v>
      </c>
      <c r="AB495" s="8"/>
    </row>
    <row r="496" spans="1:28" s="4" customFormat="1" ht="51.95" customHeight="1" x14ac:dyDescent="0.2">
      <c r="A496" s="5">
        <v>0</v>
      </c>
      <c r="B496" s="6" t="s">
        <v>3156</v>
      </c>
      <c r="C496" s="13">
        <v>1100</v>
      </c>
      <c r="D496" s="8" t="s">
        <v>3157</v>
      </c>
      <c r="E496" s="8" t="s">
        <v>3158</v>
      </c>
      <c r="F496" s="8" t="s">
        <v>3159</v>
      </c>
      <c r="G496" s="6" t="s">
        <v>88</v>
      </c>
      <c r="H496" s="6" t="s">
        <v>39</v>
      </c>
      <c r="I496" s="8" t="s">
        <v>212</v>
      </c>
      <c r="J496" s="9">
        <v>1</v>
      </c>
      <c r="K496" s="9">
        <v>223</v>
      </c>
      <c r="L496" s="9">
        <v>2024</v>
      </c>
      <c r="M496" s="8" t="s">
        <v>3160</v>
      </c>
      <c r="N496" s="8" t="s">
        <v>2340</v>
      </c>
      <c r="O496" s="8" t="s">
        <v>2341</v>
      </c>
      <c r="P496" s="6" t="s">
        <v>92</v>
      </c>
      <c r="Q496" s="8" t="s">
        <v>93</v>
      </c>
      <c r="R496" s="10" t="s">
        <v>3161</v>
      </c>
      <c r="S496" s="11"/>
      <c r="T496" s="6"/>
      <c r="U496" s="14" t="str">
        <f>HYPERLINK("https://media.infra-m.ru/2080/2080782/cover/2080782.jpg", "Обложка")</f>
        <v>Обложка</v>
      </c>
      <c r="V496" s="14" t="str">
        <f>HYPERLINK("https://znanium.ru/catalog/product/2080782", "Ознакомиться")</f>
        <v>Ознакомиться</v>
      </c>
      <c r="W496" s="8" t="s">
        <v>3162</v>
      </c>
      <c r="X496" s="6"/>
      <c r="Y496" s="6"/>
      <c r="Z496" s="6"/>
      <c r="AA496" s="6" t="s">
        <v>1136</v>
      </c>
      <c r="AB496" s="8"/>
    </row>
    <row r="497" spans="1:28" s="4" customFormat="1" ht="44.1" customHeight="1" x14ac:dyDescent="0.2">
      <c r="A497" s="5">
        <v>0</v>
      </c>
      <c r="B497" s="6" t="s">
        <v>3163</v>
      </c>
      <c r="C497" s="7">
        <v>950</v>
      </c>
      <c r="D497" s="8" t="s">
        <v>3164</v>
      </c>
      <c r="E497" s="8" t="s">
        <v>3165</v>
      </c>
      <c r="F497" s="8" t="s">
        <v>3166</v>
      </c>
      <c r="G497" s="6" t="s">
        <v>38</v>
      </c>
      <c r="H497" s="6" t="s">
        <v>39</v>
      </c>
      <c r="I497" s="8" t="s">
        <v>53</v>
      </c>
      <c r="J497" s="9">
        <v>1</v>
      </c>
      <c r="K497" s="9">
        <v>209</v>
      </c>
      <c r="L497" s="9">
        <v>2022</v>
      </c>
      <c r="M497" s="8" t="s">
        <v>3167</v>
      </c>
      <c r="N497" s="8" t="s">
        <v>41</v>
      </c>
      <c r="O497" s="8" t="s">
        <v>42</v>
      </c>
      <c r="P497" s="6" t="s">
        <v>55</v>
      </c>
      <c r="Q497" s="8" t="s">
        <v>44</v>
      </c>
      <c r="R497" s="10" t="s">
        <v>56</v>
      </c>
      <c r="S497" s="11"/>
      <c r="T497" s="6"/>
      <c r="U497" s="14" t="str">
        <f>HYPERLINK("https://media.infra-m.ru/1841/1841825/cover/1841825.jpg", "Обложка")</f>
        <v>Обложка</v>
      </c>
      <c r="V497" s="14" t="str">
        <f>HYPERLINK("https://znanium.ru/catalog/product/1841825", "Ознакомиться")</f>
        <v>Ознакомиться</v>
      </c>
      <c r="W497" s="8" t="s">
        <v>73</v>
      </c>
      <c r="X497" s="6"/>
      <c r="Y497" s="6"/>
      <c r="Z497" s="6"/>
      <c r="AA497" s="6" t="s">
        <v>57</v>
      </c>
      <c r="AB497" s="8"/>
    </row>
    <row r="498" spans="1:28" s="4" customFormat="1" ht="51.95" customHeight="1" x14ac:dyDescent="0.2">
      <c r="A498" s="5">
        <v>0</v>
      </c>
      <c r="B498" s="6" t="s">
        <v>3168</v>
      </c>
      <c r="C498" s="13">
        <v>1244</v>
      </c>
      <c r="D498" s="8" t="s">
        <v>3169</v>
      </c>
      <c r="E498" s="8" t="s">
        <v>3170</v>
      </c>
      <c r="F498" s="8" t="s">
        <v>3171</v>
      </c>
      <c r="G498" s="6" t="s">
        <v>38</v>
      </c>
      <c r="H498" s="6" t="s">
        <v>39</v>
      </c>
      <c r="I498" s="8" t="s">
        <v>101</v>
      </c>
      <c r="J498" s="9">
        <v>1</v>
      </c>
      <c r="K498" s="9">
        <v>270</v>
      </c>
      <c r="L498" s="9">
        <v>2024</v>
      </c>
      <c r="M498" s="8" t="s">
        <v>3172</v>
      </c>
      <c r="N498" s="8" t="s">
        <v>41</v>
      </c>
      <c r="O498" s="8" t="s">
        <v>42</v>
      </c>
      <c r="P498" s="6" t="s">
        <v>55</v>
      </c>
      <c r="Q498" s="8" t="s">
        <v>44</v>
      </c>
      <c r="R498" s="10" t="s">
        <v>3173</v>
      </c>
      <c r="S498" s="11"/>
      <c r="T498" s="6"/>
      <c r="U498" s="14" t="str">
        <f>HYPERLINK("https://media.infra-m.ru/2117/2117157/cover/2117157.jpg", "Обложка")</f>
        <v>Обложка</v>
      </c>
      <c r="V498" s="14" t="str">
        <f>HYPERLINK("https://znanium.ru/catalog/product/1008028", "Ознакомиться")</f>
        <v>Ознакомиться</v>
      </c>
      <c r="W498" s="8" t="s">
        <v>168</v>
      </c>
      <c r="X498" s="6"/>
      <c r="Y498" s="6"/>
      <c r="Z498" s="6"/>
      <c r="AA498" s="6" t="s">
        <v>336</v>
      </c>
      <c r="AB498" s="8"/>
    </row>
    <row r="499" spans="1:28" s="4" customFormat="1" ht="42" customHeight="1" x14ac:dyDescent="0.2">
      <c r="A499" s="5">
        <v>0</v>
      </c>
      <c r="B499" s="6" t="s">
        <v>3174</v>
      </c>
      <c r="C499" s="13">
        <v>1500</v>
      </c>
      <c r="D499" s="8" t="s">
        <v>3175</v>
      </c>
      <c r="E499" s="8" t="s">
        <v>3176</v>
      </c>
      <c r="F499" s="8" t="s">
        <v>3177</v>
      </c>
      <c r="G499" s="6" t="s">
        <v>52</v>
      </c>
      <c r="H499" s="6" t="s">
        <v>39</v>
      </c>
      <c r="I499" s="8" t="s">
        <v>1029</v>
      </c>
      <c r="J499" s="9">
        <v>1</v>
      </c>
      <c r="K499" s="9">
        <v>288</v>
      </c>
      <c r="L499" s="9">
        <v>2024</v>
      </c>
      <c r="M499" s="8" t="s">
        <v>3178</v>
      </c>
      <c r="N499" s="8" t="s">
        <v>41</v>
      </c>
      <c r="O499" s="8" t="s">
        <v>42</v>
      </c>
      <c r="P499" s="6" t="s">
        <v>113</v>
      </c>
      <c r="Q499" s="8" t="s">
        <v>93</v>
      </c>
      <c r="R499" s="10" t="s">
        <v>3179</v>
      </c>
      <c r="S499" s="11"/>
      <c r="T499" s="6"/>
      <c r="U499" s="14" t="str">
        <f>HYPERLINK("https://media.infra-m.ru/2123/2123833/cover/2123833.jpg", "Обложка")</f>
        <v>Обложка</v>
      </c>
      <c r="V499" s="14" t="str">
        <f>HYPERLINK("https://znanium.ru/catalog/product/2123833", "Ознакомиться")</f>
        <v>Ознакомиться</v>
      </c>
      <c r="W499" s="8" t="s">
        <v>73</v>
      </c>
      <c r="X499" s="6" t="s">
        <v>1315</v>
      </c>
      <c r="Y499" s="6"/>
      <c r="Z499" s="6"/>
      <c r="AA499" s="6" t="s">
        <v>74</v>
      </c>
      <c r="AB499" s="8"/>
    </row>
    <row r="500" spans="1:28" s="4" customFormat="1" ht="51.95" customHeight="1" x14ac:dyDescent="0.2">
      <c r="A500" s="5">
        <v>0</v>
      </c>
      <c r="B500" s="6" t="s">
        <v>3180</v>
      </c>
      <c r="C500" s="7">
        <v>494.9</v>
      </c>
      <c r="D500" s="8" t="s">
        <v>3181</v>
      </c>
      <c r="E500" s="8" t="s">
        <v>3182</v>
      </c>
      <c r="F500" s="8" t="s">
        <v>3183</v>
      </c>
      <c r="G500" s="6" t="s">
        <v>38</v>
      </c>
      <c r="H500" s="6" t="s">
        <v>110</v>
      </c>
      <c r="I500" s="8" t="s">
        <v>101</v>
      </c>
      <c r="J500" s="9">
        <v>1</v>
      </c>
      <c r="K500" s="9">
        <v>140</v>
      </c>
      <c r="L500" s="9">
        <v>2020</v>
      </c>
      <c r="M500" s="8" t="s">
        <v>3184</v>
      </c>
      <c r="N500" s="8" t="s">
        <v>41</v>
      </c>
      <c r="O500" s="8" t="s">
        <v>42</v>
      </c>
      <c r="P500" s="6" t="s">
        <v>55</v>
      </c>
      <c r="Q500" s="8" t="s">
        <v>44</v>
      </c>
      <c r="R500" s="10" t="s">
        <v>3185</v>
      </c>
      <c r="S500" s="11"/>
      <c r="T500" s="6"/>
      <c r="U500" s="14" t="str">
        <f>HYPERLINK("https://media.infra-m.ru/1047/1047171/cover/1047171.jpg", "Обложка")</f>
        <v>Обложка</v>
      </c>
      <c r="V500" s="14" t="str">
        <f>HYPERLINK("https://znanium.ru/catalog/product/1047171", "Ознакомиться")</f>
        <v>Ознакомиться</v>
      </c>
      <c r="W500" s="8" t="s">
        <v>972</v>
      </c>
      <c r="X500" s="6"/>
      <c r="Y500" s="6"/>
      <c r="Z500" s="6"/>
      <c r="AA500" s="6" t="s">
        <v>169</v>
      </c>
      <c r="AB500" s="8"/>
    </row>
    <row r="501" spans="1:28" s="4" customFormat="1" ht="51.95" customHeight="1" x14ac:dyDescent="0.2">
      <c r="A501" s="5">
        <v>0</v>
      </c>
      <c r="B501" s="6" t="s">
        <v>3186</v>
      </c>
      <c r="C501" s="13">
        <v>1420</v>
      </c>
      <c r="D501" s="8" t="s">
        <v>3187</v>
      </c>
      <c r="E501" s="8" t="s">
        <v>3188</v>
      </c>
      <c r="F501" s="8" t="s">
        <v>3189</v>
      </c>
      <c r="G501" s="6" t="s">
        <v>38</v>
      </c>
      <c r="H501" s="6" t="s">
        <v>39</v>
      </c>
      <c r="I501" s="8" t="s">
        <v>101</v>
      </c>
      <c r="J501" s="9">
        <v>1</v>
      </c>
      <c r="K501" s="9">
        <v>307</v>
      </c>
      <c r="L501" s="9">
        <v>2024</v>
      </c>
      <c r="M501" s="8" t="s">
        <v>3190</v>
      </c>
      <c r="N501" s="8" t="s">
        <v>41</v>
      </c>
      <c r="O501" s="8" t="s">
        <v>42</v>
      </c>
      <c r="P501" s="6" t="s">
        <v>55</v>
      </c>
      <c r="Q501" s="8" t="s">
        <v>44</v>
      </c>
      <c r="R501" s="10" t="s">
        <v>3191</v>
      </c>
      <c r="S501" s="11"/>
      <c r="T501" s="6"/>
      <c r="U501" s="14" t="str">
        <f>HYPERLINK("https://media.infra-m.ru/2120/2120771/cover/2120771.jpg", "Обложка")</f>
        <v>Обложка</v>
      </c>
      <c r="V501" s="14" t="str">
        <f>HYPERLINK("https://znanium.ru/catalog/product/2120771", "Ознакомиться")</f>
        <v>Ознакомиться</v>
      </c>
      <c r="W501" s="8" t="s">
        <v>1769</v>
      </c>
      <c r="X501" s="6"/>
      <c r="Y501" s="6"/>
      <c r="Z501" s="6"/>
      <c r="AA501" s="6" t="s">
        <v>1153</v>
      </c>
      <c r="AB501" s="8"/>
    </row>
    <row r="502" spans="1:28" s="4" customFormat="1" ht="44.1" customHeight="1" x14ac:dyDescent="0.2">
      <c r="A502" s="5">
        <v>0</v>
      </c>
      <c r="B502" s="6" t="s">
        <v>3192</v>
      </c>
      <c r="C502" s="13">
        <v>1920</v>
      </c>
      <c r="D502" s="8" t="s">
        <v>3193</v>
      </c>
      <c r="E502" s="8" t="s">
        <v>3194</v>
      </c>
      <c r="F502" s="8" t="s">
        <v>3195</v>
      </c>
      <c r="G502" s="6" t="s">
        <v>52</v>
      </c>
      <c r="H502" s="6" t="s">
        <v>39</v>
      </c>
      <c r="I502" s="8" t="s">
        <v>627</v>
      </c>
      <c r="J502" s="9">
        <v>1</v>
      </c>
      <c r="K502" s="9">
        <v>381</v>
      </c>
      <c r="L502" s="9">
        <v>2025</v>
      </c>
      <c r="M502" s="8" t="s">
        <v>3196</v>
      </c>
      <c r="N502" s="8" t="s">
        <v>41</v>
      </c>
      <c r="O502" s="8" t="s">
        <v>42</v>
      </c>
      <c r="P502" s="6" t="s">
        <v>55</v>
      </c>
      <c r="Q502" s="8" t="s">
        <v>44</v>
      </c>
      <c r="R502" s="10" t="s">
        <v>3197</v>
      </c>
      <c r="S502" s="11"/>
      <c r="T502" s="6"/>
      <c r="U502" s="14" t="str">
        <f>HYPERLINK("https://media.infra-m.ru/2157/2157183/cover/2157183.jpg", "Обложка")</f>
        <v>Обложка</v>
      </c>
      <c r="V502" s="14" t="str">
        <f>HYPERLINK("https://znanium.ru/catalog/product/2157183", "Ознакомиться")</f>
        <v>Ознакомиться</v>
      </c>
      <c r="W502" s="8" t="s">
        <v>630</v>
      </c>
      <c r="X502" s="6" t="s">
        <v>253</v>
      </c>
      <c r="Y502" s="6"/>
      <c r="Z502" s="6"/>
      <c r="AA502" s="6" t="s">
        <v>74</v>
      </c>
      <c r="AB502" s="8"/>
    </row>
    <row r="503" spans="1:28" s="4" customFormat="1" ht="44.1" customHeight="1" x14ac:dyDescent="0.2">
      <c r="A503" s="5">
        <v>0</v>
      </c>
      <c r="B503" s="6" t="s">
        <v>3198</v>
      </c>
      <c r="C503" s="7">
        <v>620</v>
      </c>
      <c r="D503" s="8" t="s">
        <v>3199</v>
      </c>
      <c r="E503" s="8" t="s">
        <v>3200</v>
      </c>
      <c r="F503" s="8" t="s">
        <v>3201</v>
      </c>
      <c r="G503" s="6" t="s">
        <v>38</v>
      </c>
      <c r="H503" s="6" t="s">
        <v>39</v>
      </c>
      <c r="I503" s="8" t="s">
        <v>101</v>
      </c>
      <c r="J503" s="9">
        <v>1</v>
      </c>
      <c r="K503" s="9">
        <v>110</v>
      </c>
      <c r="L503" s="9">
        <v>2024</v>
      </c>
      <c r="M503" s="8" t="s">
        <v>3202</v>
      </c>
      <c r="N503" s="8" t="s">
        <v>41</v>
      </c>
      <c r="O503" s="8" t="s">
        <v>42</v>
      </c>
      <c r="P503" s="6" t="s">
        <v>55</v>
      </c>
      <c r="Q503" s="8" t="s">
        <v>44</v>
      </c>
      <c r="R503" s="10" t="s">
        <v>56</v>
      </c>
      <c r="S503" s="11"/>
      <c r="T503" s="6"/>
      <c r="U503" s="14" t="str">
        <f>HYPERLINK("https://media.infra-m.ru/2079/2079698/cover/2079698.jpg", "Обложка")</f>
        <v>Обложка</v>
      </c>
      <c r="V503" s="14" t="str">
        <f>HYPERLINK("https://znanium.ru/catalog/product/2079698", "Ознакомиться")</f>
        <v>Ознакомиться</v>
      </c>
      <c r="W503" s="8" t="s">
        <v>418</v>
      </c>
      <c r="X503" s="6"/>
      <c r="Y503" s="6"/>
      <c r="Z503" s="6"/>
      <c r="AA503" s="6" t="s">
        <v>47</v>
      </c>
      <c r="AB503" s="8"/>
    </row>
    <row r="504" spans="1:28" s="4" customFormat="1" ht="51.95" customHeight="1" x14ac:dyDescent="0.2">
      <c r="A504" s="5">
        <v>0</v>
      </c>
      <c r="B504" s="6" t="s">
        <v>3203</v>
      </c>
      <c r="C504" s="7">
        <v>760</v>
      </c>
      <c r="D504" s="8" t="s">
        <v>3204</v>
      </c>
      <c r="E504" s="8" t="s">
        <v>3205</v>
      </c>
      <c r="F504" s="8" t="s">
        <v>3206</v>
      </c>
      <c r="G504" s="6" t="s">
        <v>88</v>
      </c>
      <c r="H504" s="6" t="s">
        <v>39</v>
      </c>
      <c r="I504" s="8" t="s">
        <v>101</v>
      </c>
      <c r="J504" s="9">
        <v>1</v>
      </c>
      <c r="K504" s="9">
        <v>148</v>
      </c>
      <c r="L504" s="9">
        <v>2024</v>
      </c>
      <c r="M504" s="8" t="s">
        <v>3207</v>
      </c>
      <c r="N504" s="8" t="s">
        <v>41</v>
      </c>
      <c r="O504" s="8" t="s">
        <v>42</v>
      </c>
      <c r="P504" s="6" t="s">
        <v>55</v>
      </c>
      <c r="Q504" s="8" t="s">
        <v>44</v>
      </c>
      <c r="R504" s="10" t="s">
        <v>3208</v>
      </c>
      <c r="S504" s="11"/>
      <c r="T504" s="6"/>
      <c r="U504" s="14" t="str">
        <f>HYPERLINK("https://media.infra-m.ru/2122/2122503/cover/2122503.jpg", "Обложка")</f>
        <v>Обложка</v>
      </c>
      <c r="V504" s="14" t="str">
        <f>HYPERLINK("https://znanium.ru/catalog/product/2021343", "Ознакомиться")</f>
        <v>Ознакомиться</v>
      </c>
      <c r="W504" s="8" t="s">
        <v>418</v>
      </c>
      <c r="X504" s="6"/>
      <c r="Y504" s="6"/>
      <c r="Z504" s="6"/>
      <c r="AA504" s="6" t="s">
        <v>74</v>
      </c>
      <c r="AB504" s="8"/>
    </row>
    <row r="505" spans="1:28" s="4" customFormat="1" ht="51.95" customHeight="1" x14ac:dyDescent="0.2">
      <c r="A505" s="5">
        <v>0</v>
      </c>
      <c r="B505" s="6" t="s">
        <v>3209</v>
      </c>
      <c r="C505" s="13">
        <v>2550</v>
      </c>
      <c r="D505" s="8" t="s">
        <v>3210</v>
      </c>
      <c r="E505" s="8" t="s">
        <v>3211</v>
      </c>
      <c r="F505" s="8" t="s">
        <v>3212</v>
      </c>
      <c r="G505" s="6" t="s">
        <v>88</v>
      </c>
      <c r="H505" s="6" t="s">
        <v>39</v>
      </c>
      <c r="I505" s="8" t="s">
        <v>147</v>
      </c>
      <c r="J505" s="9">
        <v>1</v>
      </c>
      <c r="K505" s="9">
        <v>600</v>
      </c>
      <c r="L505" s="9">
        <v>2023</v>
      </c>
      <c r="M505" s="8" t="s">
        <v>3213</v>
      </c>
      <c r="N505" s="8" t="s">
        <v>41</v>
      </c>
      <c r="O505" s="8" t="s">
        <v>42</v>
      </c>
      <c r="P505" s="6" t="s">
        <v>92</v>
      </c>
      <c r="Q505" s="8" t="s">
        <v>123</v>
      </c>
      <c r="R505" s="10" t="s">
        <v>1390</v>
      </c>
      <c r="S505" s="11" t="s">
        <v>3214</v>
      </c>
      <c r="T505" s="6" t="s">
        <v>184</v>
      </c>
      <c r="U505" s="14" t="str">
        <f>HYPERLINK("https://media.infra-m.ru/1908/1908741/cover/1908741.jpg", "Обложка")</f>
        <v>Обложка</v>
      </c>
      <c r="V505" s="14" t="str">
        <f>HYPERLINK("https://znanium.ru/catalog/product/1908741", "Ознакомиться")</f>
        <v>Ознакомиться</v>
      </c>
      <c r="W505" s="8" t="s">
        <v>141</v>
      </c>
      <c r="X505" s="6"/>
      <c r="Y505" s="6"/>
      <c r="Z505" s="6"/>
      <c r="AA505" s="6" t="s">
        <v>142</v>
      </c>
      <c r="AB505" s="8"/>
    </row>
    <row r="506" spans="1:28" s="4" customFormat="1" ht="44.1" customHeight="1" x14ac:dyDescent="0.2">
      <c r="A506" s="5">
        <v>0</v>
      </c>
      <c r="B506" s="6" t="s">
        <v>3215</v>
      </c>
      <c r="C506" s="7">
        <v>669.9</v>
      </c>
      <c r="D506" s="8" t="s">
        <v>3216</v>
      </c>
      <c r="E506" s="8" t="s">
        <v>3217</v>
      </c>
      <c r="F506" s="8" t="s">
        <v>3218</v>
      </c>
      <c r="G506" s="6" t="s">
        <v>26</v>
      </c>
      <c r="H506" s="6" t="s">
        <v>110</v>
      </c>
      <c r="I506" s="8" t="s">
        <v>101</v>
      </c>
      <c r="J506" s="9">
        <v>30</v>
      </c>
      <c r="K506" s="9">
        <v>216</v>
      </c>
      <c r="L506" s="9">
        <v>2016</v>
      </c>
      <c r="M506" s="8" t="s">
        <v>3219</v>
      </c>
      <c r="N506" s="8" t="s">
        <v>41</v>
      </c>
      <c r="O506" s="8" t="s">
        <v>42</v>
      </c>
      <c r="P506" s="6" t="s">
        <v>55</v>
      </c>
      <c r="Q506" s="8" t="s">
        <v>44</v>
      </c>
      <c r="R506" s="10" t="s">
        <v>3220</v>
      </c>
      <c r="S506" s="11"/>
      <c r="T506" s="6"/>
      <c r="U506" s="14" t="str">
        <f>HYPERLINK("https://media.infra-m.ru/0541/0541284/cover/541284.jpg", "Обложка")</f>
        <v>Обложка</v>
      </c>
      <c r="V506" s="14" t="str">
        <f>HYPERLINK("https://znanium.ru/catalog/product/937990", "Ознакомиться")</f>
        <v>Ознакомиться</v>
      </c>
      <c r="W506" s="8" t="s">
        <v>1813</v>
      </c>
      <c r="X506" s="6"/>
      <c r="Y506" s="6"/>
      <c r="Z506" s="6"/>
      <c r="AA506" s="6" t="s">
        <v>169</v>
      </c>
      <c r="AB506" s="8"/>
    </row>
    <row r="507" spans="1:28" s="4" customFormat="1" ht="42" customHeight="1" x14ac:dyDescent="0.2">
      <c r="A507" s="5">
        <v>0</v>
      </c>
      <c r="B507" s="6" t="s">
        <v>3221</v>
      </c>
      <c r="C507" s="7">
        <v>660</v>
      </c>
      <c r="D507" s="8" t="s">
        <v>3222</v>
      </c>
      <c r="E507" s="8" t="s">
        <v>3223</v>
      </c>
      <c r="F507" s="8" t="s">
        <v>563</v>
      </c>
      <c r="G507" s="6" t="s">
        <v>88</v>
      </c>
      <c r="H507" s="6" t="s">
        <v>39</v>
      </c>
      <c r="I507" s="8" t="s">
        <v>101</v>
      </c>
      <c r="J507" s="9">
        <v>1</v>
      </c>
      <c r="K507" s="9">
        <v>194</v>
      </c>
      <c r="L507" s="9">
        <v>2019</v>
      </c>
      <c r="M507" s="8" t="s">
        <v>3224</v>
      </c>
      <c r="N507" s="8" t="s">
        <v>41</v>
      </c>
      <c r="O507" s="8" t="s">
        <v>42</v>
      </c>
      <c r="P507" s="6" t="s">
        <v>55</v>
      </c>
      <c r="Q507" s="8" t="s">
        <v>44</v>
      </c>
      <c r="R507" s="10" t="s">
        <v>81</v>
      </c>
      <c r="S507" s="11"/>
      <c r="T507" s="6"/>
      <c r="U507" s="14" t="str">
        <f>HYPERLINK("https://media.infra-m.ru/1014/1014727/cover/1014727.jpg", "Обложка")</f>
        <v>Обложка</v>
      </c>
      <c r="V507" s="14" t="str">
        <f>HYPERLINK("https://znanium.ru/catalog/product/1014727", "Ознакомиться")</f>
        <v>Ознакомиться</v>
      </c>
      <c r="W507" s="8" t="s">
        <v>566</v>
      </c>
      <c r="X507" s="6"/>
      <c r="Y507" s="6"/>
      <c r="Z507" s="6"/>
      <c r="AA507" s="6" t="s">
        <v>96</v>
      </c>
      <c r="AB507" s="8"/>
    </row>
    <row r="508" spans="1:28" s="4" customFormat="1" ht="42" customHeight="1" x14ac:dyDescent="0.2">
      <c r="A508" s="5">
        <v>0</v>
      </c>
      <c r="B508" s="6" t="s">
        <v>3225</v>
      </c>
      <c r="C508" s="13">
        <v>1344.9</v>
      </c>
      <c r="D508" s="8" t="s">
        <v>3226</v>
      </c>
      <c r="E508" s="8" t="s">
        <v>3227</v>
      </c>
      <c r="F508" s="8" t="s">
        <v>3228</v>
      </c>
      <c r="G508" s="6" t="s">
        <v>52</v>
      </c>
      <c r="H508" s="6" t="s">
        <v>39</v>
      </c>
      <c r="I508" s="8" t="s">
        <v>101</v>
      </c>
      <c r="J508" s="9">
        <v>1</v>
      </c>
      <c r="K508" s="9">
        <v>298</v>
      </c>
      <c r="L508" s="9">
        <v>2023</v>
      </c>
      <c r="M508" s="8" t="s">
        <v>3229</v>
      </c>
      <c r="N508" s="8" t="s">
        <v>41</v>
      </c>
      <c r="O508" s="8" t="s">
        <v>42</v>
      </c>
      <c r="P508" s="6" t="s">
        <v>55</v>
      </c>
      <c r="Q508" s="8" t="s">
        <v>44</v>
      </c>
      <c r="R508" s="10" t="s">
        <v>522</v>
      </c>
      <c r="S508" s="11"/>
      <c r="T508" s="6"/>
      <c r="U508" s="14" t="str">
        <f>HYPERLINK("https://media.infra-m.ru/2002/2002620/cover/2002620.jpg", "Обложка")</f>
        <v>Обложка</v>
      </c>
      <c r="V508" s="14" t="str">
        <f>HYPERLINK("https://znanium.ru/catalog/product/926809", "Ознакомиться")</f>
        <v>Ознакомиться</v>
      </c>
      <c r="W508" s="8" t="s">
        <v>433</v>
      </c>
      <c r="X508" s="6"/>
      <c r="Y508" s="6"/>
      <c r="Z508" s="6"/>
      <c r="AA508" s="6" t="s">
        <v>96</v>
      </c>
      <c r="AB508" s="8"/>
    </row>
    <row r="509" spans="1:28" s="4" customFormat="1" ht="51.95" customHeight="1" x14ac:dyDescent="0.2">
      <c r="A509" s="5">
        <v>0</v>
      </c>
      <c r="B509" s="6" t="s">
        <v>3230</v>
      </c>
      <c r="C509" s="13">
        <v>1090</v>
      </c>
      <c r="D509" s="8" t="s">
        <v>3231</v>
      </c>
      <c r="E509" s="8" t="s">
        <v>3232</v>
      </c>
      <c r="F509" s="8" t="s">
        <v>3233</v>
      </c>
      <c r="G509" s="6" t="s">
        <v>88</v>
      </c>
      <c r="H509" s="6" t="s">
        <v>39</v>
      </c>
      <c r="I509" s="8" t="s">
        <v>147</v>
      </c>
      <c r="J509" s="9">
        <v>1</v>
      </c>
      <c r="K509" s="9">
        <v>286</v>
      </c>
      <c r="L509" s="9">
        <v>2022</v>
      </c>
      <c r="M509" s="8" t="s">
        <v>3234</v>
      </c>
      <c r="N509" s="8" t="s">
        <v>41</v>
      </c>
      <c r="O509" s="8" t="s">
        <v>42</v>
      </c>
      <c r="P509" s="6" t="s">
        <v>113</v>
      </c>
      <c r="Q509" s="8" t="s">
        <v>123</v>
      </c>
      <c r="R509" s="10" t="s">
        <v>81</v>
      </c>
      <c r="S509" s="11" t="s">
        <v>3235</v>
      </c>
      <c r="T509" s="6"/>
      <c r="U509" s="14" t="str">
        <f>HYPERLINK("https://media.infra-m.ru/1865/1865806/cover/1865806.jpg", "Обложка")</f>
        <v>Обложка</v>
      </c>
      <c r="V509" s="14" t="str">
        <f>HYPERLINK("https://znanium.ru/catalog/product/1865806", "Ознакомиться")</f>
        <v>Ознакомиться</v>
      </c>
      <c r="W509" s="8" t="s">
        <v>141</v>
      </c>
      <c r="X509" s="6"/>
      <c r="Y509" s="6"/>
      <c r="Z509" s="6"/>
      <c r="AA509" s="6" t="s">
        <v>126</v>
      </c>
      <c r="AB509" s="8"/>
    </row>
    <row r="510" spans="1:28" s="4" customFormat="1" ht="51.95" customHeight="1" x14ac:dyDescent="0.2">
      <c r="A510" s="5">
        <v>0</v>
      </c>
      <c r="B510" s="6" t="s">
        <v>3236</v>
      </c>
      <c r="C510" s="7">
        <v>964</v>
      </c>
      <c r="D510" s="8" t="s">
        <v>3237</v>
      </c>
      <c r="E510" s="8" t="s">
        <v>3238</v>
      </c>
      <c r="F510" s="8" t="s">
        <v>3239</v>
      </c>
      <c r="G510" s="6" t="s">
        <v>88</v>
      </c>
      <c r="H510" s="6" t="s">
        <v>39</v>
      </c>
      <c r="I510" s="8" t="s">
        <v>147</v>
      </c>
      <c r="J510" s="9">
        <v>1</v>
      </c>
      <c r="K510" s="9">
        <v>186</v>
      </c>
      <c r="L510" s="9">
        <v>2025</v>
      </c>
      <c r="M510" s="8" t="s">
        <v>3240</v>
      </c>
      <c r="N510" s="8" t="s">
        <v>41</v>
      </c>
      <c r="O510" s="8" t="s">
        <v>716</v>
      </c>
      <c r="P510" s="6" t="s">
        <v>92</v>
      </c>
      <c r="Q510" s="8" t="s">
        <v>123</v>
      </c>
      <c r="R510" s="10" t="s">
        <v>124</v>
      </c>
      <c r="S510" s="11" t="s">
        <v>3241</v>
      </c>
      <c r="T510" s="6"/>
      <c r="U510" s="14" t="str">
        <f>HYPERLINK("https://media.infra-m.ru/2193/2193025/cover/2193025.jpg", "Обложка")</f>
        <v>Обложка</v>
      </c>
      <c r="V510" s="14" t="str">
        <f>HYPERLINK("https://znanium.ru/catalog/product/1891972", "Ознакомиться")</f>
        <v>Ознакомиться</v>
      </c>
      <c r="W510" s="8" t="s">
        <v>202</v>
      </c>
      <c r="X510" s="6"/>
      <c r="Y510" s="6"/>
      <c r="Z510" s="6"/>
      <c r="AA510" s="6" t="s">
        <v>160</v>
      </c>
      <c r="AB510" s="8"/>
    </row>
    <row r="511" spans="1:28" s="4" customFormat="1" ht="51.95" customHeight="1" x14ac:dyDescent="0.2">
      <c r="A511" s="5">
        <v>0</v>
      </c>
      <c r="B511" s="6" t="s">
        <v>3242</v>
      </c>
      <c r="C511" s="13">
        <v>1260</v>
      </c>
      <c r="D511" s="8" t="s">
        <v>3243</v>
      </c>
      <c r="E511" s="8" t="s">
        <v>3244</v>
      </c>
      <c r="F511" s="8" t="s">
        <v>3245</v>
      </c>
      <c r="G511" s="6" t="s">
        <v>88</v>
      </c>
      <c r="H511" s="6" t="s">
        <v>39</v>
      </c>
      <c r="I511" s="8" t="s">
        <v>101</v>
      </c>
      <c r="J511" s="9">
        <v>1</v>
      </c>
      <c r="K511" s="9">
        <v>281</v>
      </c>
      <c r="L511" s="9">
        <v>2019</v>
      </c>
      <c r="M511" s="8" t="s">
        <v>3246</v>
      </c>
      <c r="N511" s="8" t="s">
        <v>41</v>
      </c>
      <c r="O511" s="8" t="s">
        <v>42</v>
      </c>
      <c r="P511" s="6" t="s">
        <v>55</v>
      </c>
      <c r="Q511" s="8" t="s">
        <v>44</v>
      </c>
      <c r="R511" s="10" t="s">
        <v>2929</v>
      </c>
      <c r="S511" s="11"/>
      <c r="T511" s="6"/>
      <c r="U511" s="14" t="str">
        <f>HYPERLINK("https://media.infra-m.ru/1948/1948200/cover/1948200.jpg", "Обложка")</f>
        <v>Обложка</v>
      </c>
      <c r="V511" s="14" t="str">
        <f>HYPERLINK("https://znanium.ru/catalog/product/948985", "Ознакомиться")</f>
        <v>Ознакомиться</v>
      </c>
      <c r="W511" s="8" t="s">
        <v>65</v>
      </c>
      <c r="X511" s="6"/>
      <c r="Y511" s="6"/>
      <c r="Z511" s="6"/>
      <c r="AA511" s="6" t="s">
        <v>66</v>
      </c>
      <c r="AB511" s="8"/>
    </row>
    <row r="512" spans="1:28" s="4" customFormat="1" ht="51.95" customHeight="1" x14ac:dyDescent="0.2">
      <c r="A512" s="5">
        <v>0</v>
      </c>
      <c r="B512" s="6" t="s">
        <v>3247</v>
      </c>
      <c r="C512" s="7">
        <v>734</v>
      </c>
      <c r="D512" s="8" t="s">
        <v>3248</v>
      </c>
      <c r="E512" s="8" t="s">
        <v>3249</v>
      </c>
      <c r="F512" s="8" t="s">
        <v>3250</v>
      </c>
      <c r="G512" s="6" t="s">
        <v>38</v>
      </c>
      <c r="H512" s="6" t="s">
        <v>39</v>
      </c>
      <c r="I512" s="8" t="s">
        <v>101</v>
      </c>
      <c r="J512" s="9">
        <v>1</v>
      </c>
      <c r="K512" s="9">
        <v>160</v>
      </c>
      <c r="L512" s="9">
        <v>2024</v>
      </c>
      <c r="M512" s="8" t="s">
        <v>3251</v>
      </c>
      <c r="N512" s="8" t="s">
        <v>41</v>
      </c>
      <c r="O512" s="8" t="s">
        <v>42</v>
      </c>
      <c r="P512" s="6" t="s">
        <v>55</v>
      </c>
      <c r="Q512" s="8" t="s">
        <v>44</v>
      </c>
      <c r="R512" s="10" t="s">
        <v>3252</v>
      </c>
      <c r="S512" s="11"/>
      <c r="T512" s="6"/>
      <c r="U512" s="14" t="str">
        <f>HYPERLINK("https://media.infra-m.ru/2117/2117122/cover/2117122.jpg", "Обложка")</f>
        <v>Обложка</v>
      </c>
      <c r="V512" s="14" t="str">
        <f>HYPERLINK("https://znanium.ru/catalog/product/369085", "Ознакомиться")</f>
        <v>Ознакомиться</v>
      </c>
      <c r="W512" s="8"/>
      <c r="X512" s="6"/>
      <c r="Y512" s="6"/>
      <c r="Z512" s="6"/>
      <c r="AA512" s="6" t="s">
        <v>83</v>
      </c>
      <c r="AB512" s="8"/>
    </row>
    <row r="513" spans="1:28" s="4" customFormat="1" ht="51.95" customHeight="1" x14ac:dyDescent="0.2">
      <c r="A513" s="5">
        <v>0</v>
      </c>
      <c r="B513" s="6" t="s">
        <v>3253</v>
      </c>
      <c r="C513" s="7">
        <v>844</v>
      </c>
      <c r="D513" s="8" t="s">
        <v>3254</v>
      </c>
      <c r="E513" s="8" t="s">
        <v>3255</v>
      </c>
      <c r="F513" s="8" t="s">
        <v>3256</v>
      </c>
      <c r="G513" s="6" t="s">
        <v>38</v>
      </c>
      <c r="H513" s="6" t="s">
        <v>39</v>
      </c>
      <c r="I513" s="8" t="s">
        <v>3257</v>
      </c>
      <c r="J513" s="9">
        <v>1</v>
      </c>
      <c r="K513" s="9">
        <v>186</v>
      </c>
      <c r="L513" s="9">
        <v>2023</v>
      </c>
      <c r="M513" s="8" t="s">
        <v>3258</v>
      </c>
      <c r="N513" s="8" t="s">
        <v>41</v>
      </c>
      <c r="O513" s="8" t="s">
        <v>42</v>
      </c>
      <c r="P513" s="6" t="s">
        <v>55</v>
      </c>
      <c r="Q513" s="8" t="s">
        <v>44</v>
      </c>
      <c r="R513" s="10" t="s">
        <v>3259</v>
      </c>
      <c r="S513" s="11"/>
      <c r="T513" s="6"/>
      <c r="U513" s="14" t="str">
        <f>HYPERLINK("https://media.infra-m.ru/2021/2021406/cover/2021406.jpg", "Обложка")</f>
        <v>Обложка</v>
      </c>
      <c r="V513" s="14" t="str">
        <f>HYPERLINK("https://znanium.ru/catalog/product/978356", "Ознакомиться")</f>
        <v>Ознакомиться</v>
      </c>
      <c r="W513" s="8" t="s">
        <v>3260</v>
      </c>
      <c r="X513" s="6"/>
      <c r="Y513" s="6"/>
      <c r="Z513" s="6"/>
      <c r="AA513" s="6" t="s">
        <v>66</v>
      </c>
      <c r="AB513" s="8"/>
    </row>
    <row r="514" spans="1:28" s="4" customFormat="1" ht="51.95" customHeight="1" x14ac:dyDescent="0.2">
      <c r="A514" s="5">
        <v>0</v>
      </c>
      <c r="B514" s="6" t="s">
        <v>3261</v>
      </c>
      <c r="C514" s="13">
        <v>2000</v>
      </c>
      <c r="D514" s="8" t="s">
        <v>3262</v>
      </c>
      <c r="E514" s="8" t="s">
        <v>3263</v>
      </c>
      <c r="F514" s="8" t="s">
        <v>3264</v>
      </c>
      <c r="G514" s="6" t="s">
        <v>52</v>
      </c>
      <c r="H514" s="6" t="s">
        <v>39</v>
      </c>
      <c r="I514" s="8" t="s">
        <v>3265</v>
      </c>
      <c r="J514" s="9">
        <v>1</v>
      </c>
      <c r="K514" s="9">
        <v>424</v>
      </c>
      <c r="L514" s="9">
        <v>2024</v>
      </c>
      <c r="M514" s="8" t="s">
        <v>3266</v>
      </c>
      <c r="N514" s="8" t="s">
        <v>41</v>
      </c>
      <c r="O514" s="8" t="s">
        <v>42</v>
      </c>
      <c r="P514" s="6" t="s">
        <v>3267</v>
      </c>
      <c r="Q514" s="8" t="s">
        <v>44</v>
      </c>
      <c r="R514" s="10" t="s">
        <v>3268</v>
      </c>
      <c r="S514" s="11"/>
      <c r="T514" s="6"/>
      <c r="U514" s="14" t="str">
        <f>HYPERLINK("https://media.infra-m.ru/2145/2145218/cover/2145218.jpg", "Обложка")</f>
        <v>Обложка</v>
      </c>
      <c r="V514" s="14" t="str">
        <f>HYPERLINK("https://znanium.ru/catalog/product/2145218", "Ознакомиться")</f>
        <v>Ознакомиться</v>
      </c>
      <c r="W514" s="8" t="s">
        <v>168</v>
      </c>
      <c r="X514" s="6"/>
      <c r="Y514" s="6"/>
      <c r="Z514" s="6"/>
      <c r="AA514" s="6" t="s">
        <v>96</v>
      </c>
      <c r="AB514" s="8"/>
    </row>
    <row r="515" spans="1:28" s="4" customFormat="1" ht="51.95" customHeight="1" x14ac:dyDescent="0.2">
      <c r="A515" s="5">
        <v>0</v>
      </c>
      <c r="B515" s="6" t="s">
        <v>3269</v>
      </c>
      <c r="C515" s="13">
        <v>1370</v>
      </c>
      <c r="D515" s="8" t="s">
        <v>3270</v>
      </c>
      <c r="E515" s="8" t="s">
        <v>3271</v>
      </c>
      <c r="F515" s="8" t="s">
        <v>3272</v>
      </c>
      <c r="G515" s="6" t="s">
        <v>52</v>
      </c>
      <c r="H515" s="6" t="s">
        <v>39</v>
      </c>
      <c r="I515" s="8" t="s">
        <v>131</v>
      </c>
      <c r="J515" s="9">
        <v>1</v>
      </c>
      <c r="K515" s="9">
        <v>290</v>
      </c>
      <c r="L515" s="9">
        <v>2023</v>
      </c>
      <c r="M515" s="8" t="s">
        <v>3273</v>
      </c>
      <c r="N515" s="8" t="s">
        <v>41</v>
      </c>
      <c r="O515" s="8" t="s">
        <v>716</v>
      </c>
      <c r="P515" s="6" t="s">
        <v>92</v>
      </c>
      <c r="Q515" s="8" t="s">
        <v>123</v>
      </c>
      <c r="R515" s="10" t="s">
        <v>1628</v>
      </c>
      <c r="S515" s="11" t="s">
        <v>3274</v>
      </c>
      <c r="T515" s="6" t="s">
        <v>184</v>
      </c>
      <c r="U515" s="14" t="str">
        <f>HYPERLINK("https://media.infra-m.ru/1913/1913712/cover/1913712.jpg", "Обложка")</f>
        <v>Обложка</v>
      </c>
      <c r="V515" s="14" t="str">
        <f>HYPERLINK("https://znanium.ru/catalog/product/1913712", "Ознакомиться")</f>
        <v>Ознакомиться</v>
      </c>
      <c r="W515" s="8" t="s">
        <v>3275</v>
      </c>
      <c r="X515" s="6"/>
      <c r="Y515" s="6"/>
      <c r="Z515" s="6"/>
      <c r="AA515" s="6" t="s">
        <v>1136</v>
      </c>
      <c r="AB515" s="8"/>
    </row>
    <row r="516" spans="1:28" s="4" customFormat="1" ht="51.95" customHeight="1" x14ac:dyDescent="0.2">
      <c r="A516" s="5">
        <v>0</v>
      </c>
      <c r="B516" s="6" t="s">
        <v>3276</v>
      </c>
      <c r="C516" s="13">
        <v>1294.9000000000001</v>
      </c>
      <c r="D516" s="8" t="s">
        <v>3277</v>
      </c>
      <c r="E516" s="8" t="s">
        <v>3278</v>
      </c>
      <c r="F516" s="8" t="s">
        <v>3279</v>
      </c>
      <c r="G516" s="6" t="s">
        <v>52</v>
      </c>
      <c r="H516" s="6" t="s">
        <v>39</v>
      </c>
      <c r="I516" s="8" t="s">
        <v>147</v>
      </c>
      <c r="J516" s="9">
        <v>1</v>
      </c>
      <c r="K516" s="9">
        <v>288</v>
      </c>
      <c r="L516" s="9">
        <v>2023</v>
      </c>
      <c r="M516" s="8" t="s">
        <v>3280</v>
      </c>
      <c r="N516" s="8" t="s">
        <v>41</v>
      </c>
      <c r="O516" s="8" t="s">
        <v>716</v>
      </c>
      <c r="P516" s="6" t="s">
        <v>92</v>
      </c>
      <c r="Q516" s="8" t="s">
        <v>123</v>
      </c>
      <c r="R516" s="10" t="s">
        <v>1628</v>
      </c>
      <c r="S516" s="11" t="s">
        <v>3274</v>
      </c>
      <c r="T516" s="6" t="s">
        <v>184</v>
      </c>
      <c r="U516" s="14" t="str">
        <f>HYPERLINK("https://media.infra-m.ru/1911/1911818/cover/1911818.jpg", "Обложка")</f>
        <v>Обложка</v>
      </c>
      <c r="V516" s="14" t="str">
        <f>HYPERLINK("https://znanium.ru/catalog/product/1913712", "Ознакомиться")</f>
        <v>Ознакомиться</v>
      </c>
      <c r="W516" s="8" t="s">
        <v>3124</v>
      </c>
      <c r="X516" s="6"/>
      <c r="Y516" s="6"/>
      <c r="Z516" s="6"/>
      <c r="AA516" s="6" t="s">
        <v>169</v>
      </c>
      <c r="AB516" s="8"/>
    </row>
    <row r="517" spans="1:28" s="4" customFormat="1" ht="51.95" customHeight="1" x14ac:dyDescent="0.2">
      <c r="A517" s="5">
        <v>0</v>
      </c>
      <c r="B517" s="6" t="s">
        <v>3281</v>
      </c>
      <c r="C517" s="7">
        <v>794</v>
      </c>
      <c r="D517" s="8" t="s">
        <v>3282</v>
      </c>
      <c r="E517" s="8" t="s">
        <v>3283</v>
      </c>
      <c r="F517" s="8" t="s">
        <v>3284</v>
      </c>
      <c r="G517" s="6" t="s">
        <v>38</v>
      </c>
      <c r="H517" s="6" t="s">
        <v>39</v>
      </c>
      <c r="I517" s="8" t="s">
        <v>147</v>
      </c>
      <c r="J517" s="9">
        <v>1</v>
      </c>
      <c r="K517" s="9">
        <v>172</v>
      </c>
      <c r="L517" s="9">
        <v>2024</v>
      </c>
      <c r="M517" s="8" t="s">
        <v>3285</v>
      </c>
      <c r="N517" s="8" t="s">
        <v>41</v>
      </c>
      <c r="O517" s="8" t="s">
        <v>716</v>
      </c>
      <c r="P517" s="6" t="s">
        <v>92</v>
      </c>
      <c r="Q517" s="8" t="s">
        <v>123</v>
      </c>
      <c r="R517" s="10" t="s">
        <v>3286</v>
      </c>
      <c r="S517" s="11" t="s">
        <v>3287</v>
      </c>
      <c r="T517" s="6"/>
      <c r="U517" s="14" t="str">
        <f>HYPERLINK("https://media.infra-m.ru/2104/2104856/cover/2104856.jpg", "Обложка")</f>
        <v>Обложка</v>
      </c>
      <c r="V517" s="14" t="str">
        <f>HYPERLINK("https://znanium.ru/catalog/product/1048319", "Ознакомиться")</f>
        <v>Ознакомиться</v>
      </c>
      <c r="W517" s="8" t="s">
        <v>1769</v>
      </c>
      <c r="X517" s="6"/>
      <c r="Y517" s="6"/>
      <c r="Z517" s="6"/>
      <c r="AA517" s="6" t="s">
        <v>96</v>
      </c>
      <c r="AB517" s="8"/>
    </row>
    <row r="518" spans="1:28" s="4" customFormat="1" ht="51.95" customHeight="1" x14ac:dyDescent="0.2">
      <c r="A518" s="5">
        <v>0</v>
      </c>
      <c r="B518" s="6" t="s">
        <v>3288</v>
      </c>
      <c r="C518" s="7">
        <v>814</v>
      </c>
      <c r="D518" s="8" t="s">
        <v>3289</v>
      </c>
      <c r="E518" s="8" t="s">
        <v>3290</v>
      </c>
      <c r="F518" s="8" t="s">
        <v>3291</v>
      </c>
      <c r="G518" s="6" t="s">
        <v>38</v>
      </c>
      <c r="H518" s="6" t="s">
        <v>222</v>
      </c>
      <c r="I518" s="8" t="s">
        <v>147</v>
      </c>
      <c r="J518" s="9">
        <v>1</v>
      </c>
      <c r="K518" s="9">
        <v>176</v>
      </c>
      <c r="L518" s="9">
        <v>2023</v>
      </c>
      <c r="M518" s="8" t="s">
        <v>3292</v>
      </c>
      <c r="N518" s="8" t="s">
        <v>41</v>
      </c>
      <c r="O518" s="8" t="s">
        <v>716</v>
      </c>
      <c r="P518" s="6" t="s">
        <v>92</v>
      </c>
      <c r="Q518" s="8" t="s">
        <v>123</v>
      </c>
      <c r="R518" s="10" t="s">
        <v>3293</v>
      </c>
      <c r="S518" s="11" t="s">
        <v>3294</v>
      </c>
      <c r="T518" s="6"/>
      <c r="U518" s="14" t="str">
        <f>HYPERLINK("https://media.infra-m.ru/1981/1981602/cover/1981602.jpg", "Обложка")</f>
        <v>Обложка</v>
      </c>
      <c r="V518" s="14" t="str">
        <f>HYPERLINK("https://znanium.ru/catalog/product/1002036", "Ознакомиться")</f>
        <v>Ознакомиться</v>
      </c>
      <c r="W518" s="8" t="s">
        <v>3295</v>
      </c>
      <c r="X518" s="6"/>
      <c r="Y518" s="6"/>
      <c r="Z518" s="6"/>
      <c r="AA518" s="6" t="s">
        <v>105</v>
      </c>
      <c r="AB518" s="8"/>
    </row>
    <row r="519" spans="1:28" s="4" customFormat="1" ht="51.95" customHeight="1" x14ac:dyDescent="0.2">
      <c r="A519" s="5">
        <v>0</v>
      </c>
      <c r="B519" s="6" t="s">
        <v>3296</v>
      </c>
      <c r="C519" s="7">
        <v>794</v>
      </c>
      <c r="D519" s="8" t="s">
        <v>3297</v>
      </c>
      <c r="E519" s="8" t="s">
        <v>3290</v>
      </c>
      <c r="F519" s="8" t="s">
        <v>3291</v>
      </c>
      <c r="G519" s="6" t="s">
        <v>52</v>
      </c>
      <c r="H519" s="6" t="s">
        <v>222</v>
      </c>
      <c r="I519" s="8" t="s">
        <v>172</v>
      </c>
      <c r="J519" s="9">
        <v>1</v>
      </c>
      <c r="K519" s="9">
        <v>174</v>
      </c>
      <c r="L519" s="9">
        <v>2023</v>
      </c>
      <c r="M519" s="8" t="s">
        <v>3298</v>
      </c>
      <c r="N519" s="8" t="s">
        <v>41</v>
      </c>
      <c r="O519" s="8" t="s">
        <v>716</v>
      </c>
      <c r="P519" s="6" t="s">
        <v>92</v>
      </c>
      <c r="Q519" s="8" t="s">
        <v>114</v>
      </c>
      <c r="R519" s="10" t="s">
        <v>3299</v>
      </c>
      <c r="S519" s="11" t="s">
        <v>3300</v>
      </c>
      <c r="T519" s="6"/>
      <c r="U519" s="14" t="str">
        <f>HYPERLINK("https://media.infra-m.ru/2023/2023206/cover/2023206.jpg", "Обложка")</f>
        <v>Обложка</v>
      </c>
      <c r="V519" s="14" t="str">
        <f>HYPERLINK("https://znanium.ru/catalog/product/1206685", "Ознакомиться")</f>
        <v>Ознакомиться</v>
      </c>
      <c r="W519" s="8" t="s">
        <v>3295</v>
      </c>
      <c r="X519" s="6"/>
      <c r="Y519" s="6"/>
      <c r="Z519" s="6" t="s">
        <v>176</v>
      </c>
      <c r="AA519" s="6" t="s">
        <v>66</v>
      </c>
      <c r="AB519" s="8"/>
    </row>
    <row r="520" spans="1:28" s="4" customFormat="1" ht="51.95" customHeight="1" x14ac:dyDescent="0.2">
      <c r="A520" s="5">
        <v>0</v>
      </c>
      <c r="B520" s="6" t="s">
        <v>3301</v>
      </c>
      <c r="C520" s="7">
        <v>890</v>
      </c>
      <c r="D520" s="8" t="s">
        <v>3302</v>
      </c>
      <c r="E520" s="8" t="s">
        <v>3303</v>
      </c>
      <c r="F520" s="8" t="s">
        <v>3304</v>
      </c>
      <c r="G520" s="6" t="s">
        <v>88</v>
      </c>
      <c r="H520" s="6" t="s">
        <v>39</v>
      </c>
      <c r="I520" s="8" t="s">
        <v>172</v>
      </c>
      <c r="J520" s="9">
        <v>1</v>
      </c>
      <c r="K520" s="9">
        <v>248</v>
      </c>
      <c r="L520" s="9">
        <v>2021</v>
      </c>
      <c r="M520" s="8" t="s">
        <v>3305</v>
      </c>
      <c r="N520" s="8" t="s">
        <v>41</v>
      </c>
      <c r="O520" s="8" t="s">
        <v>716</v>
      </c>
      <c r="P520" s="6" t="s">
        <v>92</v>
      </c>
      <c r="Q520" s="8" t="s">
        <v>114</v>
      </c>
      <c r="R520" s="10" t="s">
        <v>3306</v>
      </c>
      <c r="S520" s="11" t="s">
        <v>3307</v>
      </c>
      <c r="T520" s="6"/>
      <c r="U520" s="14" t="str">
        <f>HYPERLINK("https://media.infra-m.ru/1229/1229820/cover/1229820.jpg", "Обложка")</f>
        <v>Обложка</v>
      </c>
      <c r="V520" s="14" t="str">
        <f>HYPERLINK("https://znanium.ru/catalog/product/1229820", "Ознакомиться")</f>
        <v>Ознакомиться</v>
      </c>
      <c r="W520" s="8" t="s">
        <v>2146</v>
      </c>
      <c r="X520" s="6"/>
      <c r="Y520" s="6"/>
      <c r="Z520" s="6" t="s">
        <v>176</v>
      </c>
      <c r="AA520" s="6" t="s">
        <v>66</v>
      </c>
      <c r="AB520" s="8"/>
    </row>
    <row r="521" spans="1:28" s="4" customFormat="1" ht="51.95" customHeight="1" x14ac:dyDescent="0.2">
      <c r="A521" s="5">
        <v>0</v>
      </c>
      <c r="B521" s="6" t="s">
        <v>3308</v>
      </c>
      <c r="C521" s="13">
        <v>1344</v>
      </c>
      <c r="D521" s="8" t="s">
        <v>3309</v>
      </c>
      <c r="E521" s="8" t="s">
        <v>3310</v>
      </c>
      <c r="F521" s="8" t="s">
        <v>3304</v>
      </c>
      <c r="G521" s="6" t="s">
        <v>88</v>
      </c>
      <c r="H521" s="6" t="s">
        <v>39</v>
      </c>
      <c r="I521" s="8" t="s">
        <v>147</v>
      </c>
      <c r="J521" s="9">
        <v>1</v>
      </c>
      <c r="K521" s="9">
        <v>287</v>
      </c>
      <c r="L521" s="9">
        <v>2024</v>
      </c>
      <c r="M521" s="8" t="s">
        <v>3311</v>
      </c>
      <c r="N521" s="8" t="s">
        <v>41</v>
      </c>
      <c r="O521" s="8" t="s">
        <v>716</v>
      </c>
      <c r="P521" s="6" t="s">
        <v>92</v>
      </c>
      <c r="Q521" s="8" t="s">
        <v>123</v>
      </c>
      <c r="R521" s="10" t="s">
        <v>3312</v>
      </c>
      <c r="S521" s="11" t="s">
        <v>3313</v>
      </c>
      <c r="T521" s="6"/>
      <c r="U521" s="14" t="str">
        <f>HYPERLINK("https://media.infra-m.ru/2126/2126336/cover/2126336.jpg", "Обложка")</f>
        <v>Обложка</v>
      </c>
      <c r="V521" s="14" t="str">
        <f>HYPERLINK("https://znanium.ru/catalog/product/2126334", "Ознакомиться")</f>
        <v>Ознакомиться</v>
      </c>
      <c r="W521" s="8" t="s">
        <v>2146</v>
      </c>
      <c r="X521" s="6"/>
      <c r="Y521" s="6"/>
      <c r="Z521" s="6"/>
      <c r="AA521" s="6" t="s">
        <v>177</v>
      </c>
      <c r="AB521" s="8"/>
    </row>
    <row r="522" spans="1:28" s="4" customFormat="1" ht="51.95" customHeight="1" x14ac:dyDescent="0.2">
      <c r="A522" s="5">
        <v>0</v>
      </c>
      <c r="B522" s="6" t="s">
        <v>3314</v>
      </c>
      <c r="C522" s="7">
        <v>844.9</v>
      </c>
      <c r="D522" s="8" t="s">
        <v>3315</v>
      </c>
      <c r="E522" s="8" t="s">
        <v>3303</v>
      </c>
      <c r="F522" s="8" t="s">
        <v>3304</v>
      </c>
      <c r="G522" s="6" t="s">
        <v>52</v>
      </c>
      <c r="H522" s="6" t="s">
        <v>39</v>
      </c>
      <c r="I522" s="8" t="s">
        <v>147</v>
      </c>
      <c r="J522" s="9">
        <v>1</v>
      </c>
      <c r="K522" s="9">
        <v>248</v>
      </c>
      <c r="L522" s="9">
        <v>2020</v>
      </c>
      <c r="M522" s="8" t="s">
        <v>3316</v>
      </c>
      <c r="N522" s="8" t="s">
        <v>41</v>
      </c>
      <c r="O522" s="8" t="s">
        <v>716</v>
      </c>
      <c r="P522" s="6" t="s">
        <v>92</v>
      </c>
      <c r="Q522" s="8" t="s">
        <v>123</v>
      </c>
      <c r="R522" s="10" t="s">
        <v>3312</v>
      </c>
      <c r="S522" s="11" t="s">
        <v>774</v>
      </c>
      <c r="T522" s="6"/>
      <c r="U522" s="14" t="str">
        <f>HYPERLINK("https://media.infra-m.ru/1044/1044013/cover/1044013.jpg", "Обложка")</f>
        <v>Обложка</v>
      </c>
      <c r="V522" s="14" t="str">
        <f>HYPERLINK("https://znanium.ru/catalog/product/2126334", "Ознакомиться")</f>
        <v>Ознакомиться</v>
      </c>
      <c r="W522" s="8" t="s">
        <v>2146</v>
      </c>
      <c r="X522" s="6"/>
      <c r="Y522" s="6"/>
      <c r="Z522" s="6"/>
      <c r="AA522" s="6" t="s">
        <v>105</v>
      </c>
      <c r="AB522" s="8"/>
    </row>
    <row r="523" spans="1:28" s="4" customFormat="1" ht="51.95" customHeight="1" x14ac:dyDescent="0.2">
      <c r="A523" s="5">
        <v>0</v>
      </c>
      <c r="B523" s="6" t="s">
        <v>3317</v>
      </c>
      <c r="C523" s="7">
        <v>484</v>
      </c>
      <c r="D523" s="8" t="s">
        <v>3318</v>
      </c>
      <c r="E523" s="8" t="s">
        <v>3319</v>
      </c>
      <c r="F523" s="8" t="s">
        <v>3320</v>
      </c>
      <c r="G523" s="6" t="s">
        <v>38</v>
      </c>
      <c r="H523" s="6" t="s">
        <v>222</v>
      </c>
      <c r="I523" s="8" t="s">
        <v>111</v>
      </c>
      <c r="J523" s="9">
        <v>1</v>
      </c>
      <c r="K523" s="9">
        <v>72</v>
      </c>
      <c r="L523" s="9">
        <v>2024</v>
      </c>
      <c r="M523" s="8" t="s">
        <v>3321</v>
      </c>
      <c r="N523" s="8" t="s">
        <v>41</v>
      </c>
      <c r="O523" s="8" t="s">
        <v>716</v>
      </c>
      <c r="P523" s="6" t="s">
        <v>92</v>
      </c>
      <c r="Q523" s="8" t="s">
        <v>114</v>
      </c>
      <c r="R523" s="10" t="s">
        <v>2164</v>
      </c>
      <c r="S523" s="11" t="s">
        <v>3322</v>
      </c>
      <c r="T523" s="6"/>
      <c r="U523" s="14" t="str">
        <f>HYPERLINK("https://media.infra-m.ru/2187/2187050/cover/2187050.jpg", "Обложка")</f>
        <v>Обложка</v>
      </c>
      <c r="V523" s="14" t="str">
        <f>HYPERLINK("https://znanium.ru/catalog/product/2048066", "Ознакомиться")</f>
        <v>Ознакомиться</v>
      </c>
      <c r="W523" s="8" t="s">
        <v>2299</v>
      </c>
      <c r="X523" s="6"/>
      <c r="Y523" s="6"/>
      <c r="Z523" s="6"/>
      <c r="AA523" s="6" t="s">
        <v>1086</v>
      </c>
      <c r="AB523" s="8"/>
    </row>
    <row r="524" spans="1:28" s="4" customFormat="1" ht="42" customHeight="1" x14ac:dyDescent="0.2">
      <c r="A524" s="5">
        <v>0</v>
      </c>
      <c r="B524" s="6" t="s">
        <v>3323</v>
      </c>
      <c r="C524" s="13">
        <v>1890</v>
      </c>
      <c r="D524" s="8" t="s">
        <v>3324</v>
      </c>
      <c r="E524" s="8" t="s">
        <v>3325</v>
      </c>
      <c r="F524" s="8" t="s">
        <v>3326</v>
      </c>
      <c r="G524" s="6" t="s">
        <v>88</v>
      </c>
      <c r="H524" s="6" t="s">
        <v>39</v>
      </c>
      <c r="I524" s="8" t="s">
        <v>172</v>
      </c>
      <c r="J524" s="9">
        <v>1</v>
      </c>
      <c r="K524" s="9">
        <v>372</v>
      </c>
      <c r="L524" s="9">
        <v>2025</v>
      </c>
      <c r="M524" s="8" t="s">
        <v>3327</v>
      </c>
      <c r="N524" s="8" t="s">
        <v>41</v>
      </c>
      <c r="O524" s="8" t="s">
        <v>716</v>
      </c>
      <c r="P524" s="6" t="s">
        <v>113</v>
      </c>
      <c r="Q524" s="8" t="s">
        <v>114</v>
      </c>
      <c r="R524" s="10" t="s">
        <v>3328</v>
      </c>
      <c r="S524" s="11"/>
      <c r="T524" s="6"/>
      <c r="U524" s="14" t="str">
        <f>HYPERLINK("https://media.infra-m.ru/2169/2169870/cover/2169870.jpg", "Обложка")</f>
        <v>Обложка</v>
      </c>
      <c r="V524" s="14" t="str">
        <f>HYPERLINK("https://znanium.ru/catalog/product/2169870", "Ознакомиться")</f>
        <v>Ознакомиться</v>
      </c>
      <c r="W524" s="8" t="s">
        <v>1314</v>
      </c>
      <c r="X524" s="6" t="s">
        <v>537</v>
      </c>
      <c r="Y524" s="6"/>
      <c r="Z524" s="6" t="s">
        <v>176</v>
      </c>
      <c r="AA524" s="6" t="s">
        <v>3329</v>
      </c>
      <c r="AB524" s="8"/>
    </row>
    <row r="525" spans="1:28" s="4" customFormat="1" ht="51.95" customHeight="1" x14ac:dyDescent="0.2">
      <c r="A525" s="5">
        <v>0</v>
      </c>
      <c r="B525" s="6" t="s">
        <v>3330</v>
      </c>
      <c r="C525" s="13">
        <v>1710</v>
      </c>
      <c r="D525" s="8" t="s">
        <v>3331</v>
      </c>
      <c r="E525" s="8" t="s">
        <v>3325</v>
      </c>
      <c r="F525" s="8" t="s">
        <v>3326</v>
      </c>
      <c r="G525" s="6" t="s">
        <v>52</v>
      </c>
      <c r="H525" s="6" t="s">
        <v>39</v>
      </c>
      <c r="I525" s="8" t="s">
        <v>131</v>
      </c>
      <c r="J525" s="9">
        <v>1</v>
      </c>
      <c r="K525" s="9">
        <v>372</v>
      </c>
      <c r="L525" s="9">
        <v>2024</v>
      </c>
      <c r="M525" s="8" t="s">
        <v>3332</v>
      </c>
      <c r="N525" s="8" t="s">
        <v>41</v>
      </c>
      <c r="O525" s="8" t="s">
        <v>716</v>
      </c>
      <c r="P525" s="6" t="s">
        <v>113</v>
      </c>
      <c r="Q525" s="8" t="s">
        <v>123</v>
      </c>
      <c r="R525" s="10" t="s">
        <v>1628</v>
      </c>
      <c r="S525" s="11" t="s">
        <v>3333</v>
      </c>
      <c r="T525" s="6"/>
      <c r="U525" s="14" t="str">
        <f>HYPERLINK("https://media.infra-m.ru/1981/1981697/cover/1981697.jpg", "Обложка")</f>
        <v>Обложка</v>
      </c>
      <c r="V525" s="14" t="str">
        <f>HYPERLINK("https://znanium.ru/catalog/product/1981697", "Ознакомиться")</f>
        <v>Ознакомиться</v>
      </c>
      <c r="W525" s="8" t="s">
        <v>1314</v>
      </c>
      <c r="X525" s="6"/>
      <c r="Y525" s="6"/>
      <c r="Z525" s="6"/>
      <c r="AA525" s="6" t="s">
        <v>3334</v>
      </c>
      <c r="AB525" s="8"/>
    </row>
    <row r="526" spans="1:28" s="4" customFormat="1" ht="42" customHeight="1" x14ac:dyDescent="0.2">
      <c r="A526" s="5">
        <v>0</v>
      </c>
      <c r="B526" s="6" t="s">
        <v>3335</v>
      </c>
      <c r="C526" s="13">
        <v>1250</v>
      </c>
      <c r="D526" s="8" t="s">
        <v>3336</v>
      </c>
      <c r="E526" s="8" t="s">
        <v>3337</v>
      </c>
      <c r="F526" s="8" t="s">
        <v>3338</v>
      </c>
      <c r="G526" s="6" t="s">
        <v>52</v>
      </c>
      <c r="H526" s="6" t="s">
        <v>39</v>
      </c>
      <c r="I526" s="8" t="s">
        <v>131</v>
      </c>
      <c r="J526" s="9">
        <v>1</v>
      </c>
      <c r="K526" s="9">
        <v>249</v>
      </c>
      <c r="L526" s="9">
        <v>2024</v>
      </c>
      <c r="M526" s="8" t="s">
        <v>3339</v>
      </c>
      <c r="N526" s="8" t="s">
        <v>41</v>
      </c>
      <c r="O526" s="8" t="s">
        <v>716</v>
      </c>
      <c r="P526" s="6" t="s">
        <v>113</v>
      </c>
      <c r="Q526" s="8" t="s">
        <v>123</v>
      </c>
      <c r="R526" s="10" t="s">
        <v>3340</v>
      </c>
      <c r="S526" s="11"/>
      <c r="T526" s="6"/>
      <c r="U526" s="14" t="str">
        <f>HYPERLINK("https://media.infra-m.ru/1577/1577822/cover/1577822.jpg", "Обложка")</f>
        <v>Обложка</v>
      </c>
      <c r="V526" s="14" t="str">
        <f>HYPERLINK("https://znanium.ru/catalog/product/1577822", "Ознакомиться")</f>
        <v>Ознакомиться</v>
      </c>
      <c r="W526" s="8" t="s">
        <v>582</v>
      </c>
      <c r="X526" s="6"/>
      <c r="Y526" s="6"/>
      <c r="Z526" s="6"/>
      <c r="AA526" s="6" t="s">
        <v>74</v>
      </c>
      <c r="AB526" s="8"/>
    </row>
    <row r="527" spans="1:28" s="4" customFormat="1" ht="51.95" customHeight="1" x14ac:dyDescent="0.2">
      <c r="A527" s="5">
        <v>0</v>
      </c>
      <c r="B527" s="6" t="s">
        <v>3341</v>
      </c>
      <c r="C527" s="13">
        <v>1404</v>
      </c>
      <c r="D527" s="8" t="s">
        <v>3342</v>
      </c>
      <c r="E527" s="8" t="s">
        <v>3343</v>
      </c>
      <c r="F527" s="8" t="s">
        <v>3344</v>
      </c>
      <c r="G527" s="6" t="s">
        <v>88</v>
      </c>
      <c r="H527" s="6" t="s">
        <v>154</v>
      </c>
      <c r="I527" s="8" t="s">
        <v>172</v>
      </c>
      <c r="J527" s="9">
        <v>1</v>
      </c>
      <c r="K527" s="9">
        <v>304</v>
      </c>
      <c r="L527" s="9">
        <v>2024</v>
      </c>
      <c r="M527" s="8" t="s">
        <v>3345</v>
      </c>
      <c r="N527" s="8" t="s">
        <v>41</v>
      </c>
      <c r="O527" s="8" t="s">
        <v>716</v>
      </c>
      <c r="P527" s="6" t="s">
        <v>113</v>
      </c>
      <c r="Q527" s="8" t="s">
        <v>114</v>
      </c>
      <c r="R527" s="10" t="s">
        <v>3346</v>
      </c>
      <c r="S527" s="11" t="s">
        <v>284</v>
      </c>
      <c r="T527" s="6"/>
      <c r="U527" s="14" t="str">
        <f>HYPERLINK("https://media.infra-m.ru/2054/2054962/cover/2054962.jpg", "Обложка")</f>
        <v>Обложка</v>
      </c>
      <c r="V527" s="14" t="str">
        <f>HYPERLINK("https://znanium.ru/catalog/product/1141798", "Ознакомиться")</f>
        <v>Ознакомиться</v>
      </c>
      <c r="W527" s="8"/>
      <c r="X527" s="6"/>
      <c r="Y527" s="6"/>
      <c r="Z527" s="6"/>
      <c r="AA527" s="6" t="s">
        <v>279</v>
      </c>
      <c r="AB527" s="8"/>
    </row>
    <row r="528" spans="1:28" s="4" customFormat="1" ht="51.95" customHeight="1" x14ac:dyDescent="0.2">
      <c r="A528" s="5">
        <v>0</v>
      </c>
      <c r="B528" s="6" t="s">
        <v>3347</v>
      </c>
      <c r="C528" s="13">
        <v>1604</v>
      </c>
      <c r="D528" s="8" t="s">
        <v>3348</v>
      </c>
      <c r="E528" s="8" t="s">
        <v>3349</v>
      </c>
      <c r="F528" s="8" t="s">
        <v>3350</v>
      </c>
      <c r="G528" s="6" t="s">
        <v>52</v>
      </c>
      <c r="H528" s="6" t="s">
        <v>39</v>
      </c>
      <c r="I528" s="8" t="s">
        <v>147</v>
      </c>
      <c r="J528" s="9">
        <v>1</v>
      </c>
      <c r="K528" s="9">
        <v>355</v>
      </c>
      <c r="L528" s="9">
        <v>2023</v>
      </c>
      <c r="M528" s="8" t="s">
        <v>3351</v>
      </c>
      <c r="N528" s="8" t="s">
        <v>41</v>
      </c>
      <c r="O528" s="8" t="s">
        <v>716</v>
      </c>
      <c r="P528" s="6" t="s">
        <v>113</v>
      </c>
      <c r="Q528" s="8" t="s">
        <v>123</v>
      </c>
      <c r="R528" s="10" t="s">
        <v>1628</v>
      </c>
      <c r="S528" s="11" t="s">
        <v>3333</v>
      </c>
      <c r="T528" s="6"/>
      <c r="U528" s="14" t="str">
        <f>HYPERLINK("https://media.infra-m.ru/2085/2085537/cover/2085537.jpg", "Обложка")</f>
        <v>Обложка</v>
      </c>
      <c r="V528" s="14" t="str">
        <f>HYPERLINK("https://znanium.ru/catalog/product/1981697", "Ознакомиться")</f>
        <v>Ознакомиться</v>
      </c>
      <c r="W528" s="8" t="s">
        <v>1314</v>
      </c>
      <c r="X528" s="6"/>
      <c r="Y528" s="6"/>
      <c r="Z528" s="6"/>
      <c r="AA528" s="6" t="s">
        <v>3352</v>
      </c>
      <c r="AB528" s="8"/>
    </row>
    <row r="529" spans="1:28" s="4" customFormat="1" ht="42" customHeight="1" x14ac:dyDescent="0.2">
      <c r="A529" s="5">
        <v>0</v>
      </c>
      <c r="B529" s="6" t="s">
        <v>3353</v>
      </c>
      <c r="C529" s="7">
        <v>294.89999999999998</v>
      </c>
      <c r="D529" s="8" t="s">
        <v>3354</v>
      </c>
      <c r="E529" s="8" t="s">
        <v>3337</v>
      </c>
      <c r="F529" s="8" t="s">
        <v>3355</v>
      </c>
      <c r="G529" s="6" t="s">
        <v>38</v>
      </c>
      <c r="H529" s="6" t="s">
        <v>110</v>
      </c>
      <c r="I529" s="8" t="s">
        <v>111</v>
      </c>
      <c r="J529" s="9">
        <v>1</v>
      </c>
      <c r="K529" s="9">
        <v>160</v>
      </c>
      <c r="L529" s="9">
        <v>2019</v>
      </c>
      <c r="M529" s="8" t="s">
        <v>3356</v>
      </c>
      <c r="N529" s="8" t="s">
        <v>41</v>
      </c>
      <c r="O529" s="8" t="s">
        <v>716</v>
      </c>
      <c r="P529" s="6" t="s">
        <v>92</v>
      </c>
      <c r="Q529" s="8" t="s">
        <v>114</v>
      </c>
      <c r="R529" s="10" t="s">
        <v>3357</v>
      </c>
      <c r="S529" s="11"/>
      <c r="T529" s="6"/>
      <c r="U529" s="14" t="str">
        <f>HYPERLINK("https://media.infra-m.ru/0945/0945157/cover/945157.jpg", "Обложка")</f>
        <v>Обложка</v>
      </c>
      <c r="V529" s="14" t="str">
        <f>HYPERLINK("https://znanium.ru/catalog/product/945157", "Ознакомиться")</f>
        <v>Ознакомиться</v>
      </c>
      <c r="W529" s="8" t="s">
        <v>425</v>
      </c>
      <c r="X529" s="6"/>
      <c r="Y529" s="6"/>
      <c r="Z529" s="6"/>
      <c r="AA529" s="6" t="s">
        <v>741</v>
      </c>
      <c r="AB529" s="8"/>
    </row>
    <row r="530" spans="1:28" s="4" customFormat="1" ht="51.95" customHeight="1" x14ac:dyDescent="0.2">
      <c r="A530" s="5">
        <v>0</v>
      </c>
      <c r="B530" s="6" t="s">
        <v>3358</v>
      </c>
      <c r="C530" s="13">
        <v>1614</v>
      </c>
      <c r="D530" s="8" t="s">
        <v>3359</v>
      </c>
      <c r="E530" s="8" t="s">
        <v>3337</v>
      </c>
      <c r="F530" s="8" t="s">
        <v>3360</v>
      </c>
      <c r="G530" s="6" t="s">
        <v>52</v>
      </c>
      <c r="H530" s="6" t="s">
        <v>110</v>
      </c>
      <c r="I530" s="8" t="s">
        <v>147</v>
      </c>
      <c r="J530" s="9">
        <v>1</v>
      </c>
      <c r="K530" s="9">
        <v>311</v>
      </c>
      <c r="L530" s="9">
        <v>2025</v>
      </c>
      <c r="M530" s="8" t="s">
        <v>3361</v>
      </c>
      <c r="N530" s="8" t="s">
        <v>41</v>
      </c>
      <c r="O530" s="8" t="s">
        <v>716</v>
      </c>
      <c r="P530" s="6" t="s">
        <v>92</v>
      </c>
      <c r="Q530" s="8" t="s">
        <v>123</v>
      </c>
      <c r="R530" s="10" t="s">
        <v>1628</v>
      </c>
      <c r="S530" s="11" t="s">
        <v>3362</v>
      </c>
      <c r="T530" s="6"/>
      <c r="U530" s="14" t="str">
        <f>HYPERLINK("https://media.infra-m.ru/1843/1843599/cover/1843599.jpg", "Обложка")</f>
        <v>Обложка</v>
      </c>
      <c r="V530" s="14" t="str">
        <f>HYPERLINK("https://znanium.ru/catalog/product/1002740", "Ознакомиться")</f>
        <v>Ознакомиться</v>
      </c>
      <c r="W530" s="8" t="s">
        <v>3363</v>
      </c>
      <c r="X530" s="6"/>
      <c r="Y530" s="6"/>
      <c r="Z530" s="6"/>
      <c r="AA530" s="6" t="s">
        <v>639</v>
      </c>
      <c r="AB530" s="8"/>
    </row>
    <row r="531" spans="1:28" s="4" customFormat="1" ht="51.95" customHeight="1" x14ac:dyDescent="0.2">
      <c r="A531" s="5">
        <v>0</v>
      </c>
      <c r="B531" s="6" t="s">
        <v>3364</v>
      </c>
      <c r="C531" s="13">
        <v>1274.9000000000001</v>
      </c>
      <c r="D531" s="8" t="s">
        <v>3365</v>
      </c>
      <c r="E531" s="8" t="s">
        <v>3337</v>
      </c>
      <c r="F531" s="8" t="s">
        <v>3366</v>
      </c>
      <c r="G531" s="6" t="s">
        <v>52</v>
      </c>
      <c r="H531" s="6" t="s">
        <v>110</v>
      </c>
      <c r="I531" s="8" t="s">
        <v>147</v>
      </c>
      <c r="J531" s="9">
        <v>1</v>
      </c>
      <c r="K531" s="9">
        <v>375</v>
      </c>
      <c r="L531" s="9">
        <v>2020</v>
      </c>
      <c r="M531" s="8" t="s">
        <v>3367</v>
      </c>
      <c r="N531" s="8" t="s">
        <v>41</v>
      </c>
      <c r="O531" s="8" t="s">
        <v>716</v>
      </c>
      <c r="P531" s="6" t="s">
        <v>92</v>
      </c>
      <c r="Q531" s="8" t="s">
        <v>123</v>
      </c>
      <c r="R531" s="10" t="s">
        <v>3368</v>
      </c>
      <c r="S531" s="11" t="s">
        <v>3369</v>
      </c>
      <c r="T531" s="6"/>
      <c r="U531" s="14" t="str">
        <f>HYPERLINK("https://media.infra-m.ru/1072/1072277/cover/1072277.jpg", "Обложка")</f>
        <v>Обложка</v>
      </c>
      <c r="V531" s="14" t="str">
        <f>HYPERLINK("https://znanium.ru/catalog/product/929679", "Ознакомиться")</f>
        <v>Ознакомиться</v>
      </c>
      <c r="W531" s="8" t="s">
        <v>1800</v>
      </c>
      <c r="X531" s="6"/>
      <c r="Y531" s="6"/>
      <c r="Z531" s="6"/>
      <c r="AA531" s="6" t="s">
        <v>217</v>
      </c>
      <c r="AB531" s="8"/>
    </row>
    <row r="532" spans="1:28" s="4" customFormat="1" ht="51.95" customHeight="1" x14ac:dyDescent="0.2">
      <c r="A532" s="5">
        <v>0</v>
      </c>
      <c r="B532" s="6" t="s">
        <v>3370</v>
      </c>
      <c r="C532" s="13">
        <v>1514</v>
      </c>
      <c r="D532" s="8" t="s">
        <v>3371</v>
      </c>
      <c r="E532" s="8" t="s">
        <v>3337</v>
      </c>
      <c r="F532" s="8" t="s">
        <v>3372</v>
      </c>
      <c r="G532" s="6" t="s">
        <v>52</v>
      </c>
      <c r="H532" s="6" t="s">
        <v>341</v>
      </c>
      <c r="I532" s="8"/>
      <c r="J532" s="9">
        <v>1</v>
      </c>
      <c r="K532" s="9">
        <v>303</v>
      </c>
      <c r="L532" s="9">
        <v>2025</v>
      </c>
      <c r="M532" s="8" t="s">
        <v>3373</v>
      </c>
      <c r="N532" s="8" t="s">
        <v>41</v>
      </c>
      <c r="O532" s="8" t="s">
        <v>716</v>
      </c>
      <c r="P532" s="6" t="s">
        <v>92</v>
      </c>
      <c r="Q532" s="8" t="s">
        <v>123</v>
      </c>
      <c r="R532" s="10" t="s">
        <v>3374</v>
      </c>
      <c r="S532" s="11" t="s">
        <v>3369</v>
      </c>
      <c r="T532" s="6"/>
      <c r="U532" s="14" t="str">
        <f>HYPERLINK("https://media.infra-m.ru/2187/2187720/cover/2187720.jpg", "Обложка")</f>
        <v>Обложка</v>
      </c>
      <c r="V532" s="14" t="str">
        <f>HYPERLINK("https://znanium.ru/catalog/product/920516", "Ознакомиться")</f>
        <v>Ознакомиться</v>
      </c>
      <c r="W532" s="8" t="s">
        <v>3375</v>
      </c>
      <c r="X532" s="6"/>
      <c r="Y532" s="6"/>
      <c r="Z532" s="6"/>
      <c r="AA532" s="6" t="s">
        <v>639</v>
      </c>
      <c r="AB532" s="8"/>
    </row>
    <row r="533" spans="1:28" s="4" customFormat="1" ht="51.95" customHeight="1" x14ac:dyDescent="0.2">
      <c r="A533" s="5">
        <v>0</v>
      </c>
      <c r="B533" s="6" t="s">
        <v>3376</v>
      </c>
      <c r="C533" s="7">
        <v>804</v>
      </c>
      <c r="D533" s="8" t="s">
        <v>3377</v>
      </c>
      <c r="E533" s="8" t="s">
        <v>3337</v>
      </c>
      <c r="F533" s="8" t="s">
        <v>3378</v>
      </c>
      <c r="G533" s="6" t="s">
        <v>38</v>
      </c>
      <c r="H533" s="6" t="s">
        <v>222</v>
      </c>
      <c r="I533" s="8"/>
      <c r="J533" s="9">
        <v>1</v>
      </c>
      <c r="K533" s="9">
        <v>160</v>
      </c>
      <c r="L533" s="9">
        <v>2025</v>
      </c>
      <c r="M533" s="8" t="s">
        <v>3379</v>
      </c>
      <c r="N533" s="8" t="s">
        <v>41</v>
      </c>
      <c r="O533" s="8" t="s">
        <v>716</v>
      </c>
      <c r="P533" s="6" t="s">
        <v>92</v>
      </c>
      <c r="Q533" s="8" t="s">
        <v>579</v>
      </c>
      <c r="R533" s="10" t="s">
        <v>3380</v>
      </c>
      <c r="S533" s="11" t="s">
        <v>3381</v>
      </c>
      <c r="T533" s="6"/>
      <c r="U533" s="14" t="str">
        <f>HYPERLINK("https://media.infra-m.ru/2188/2188203/cover/2188203.jpg", "Обложка")</f>
        <v>Обложка</v>
      </c>
      <c r="V533" s="14" t="str">
        <f>HYPERLINK("https://znanium.ru/catalog/product/1832390", "Ознакомиться")</f>
        <v>Ознакомиться</v>
      </c>
      <c r="W533" s="8" t="s">
        <v>3382</v>
      </c>
      <c r="X533" s="6"/>
      <c r="Y533" s="6"/>
      <c r="Z533" s="6"/>
      <c r="AA533" s="6" t="s">
        <v>1101</v>
      </c>
      <c r="AB533" s="8"/>
    </row>
    <row r="534" spans="1:28" s="4" customFormat="1" ht="51.95" customHeight="1" x14ac:dyDescent="0.2">
      <c r="A534" s="5">
        <v>0</v>
      </c>
      <c r="B534" s="6" t="s">
        <v>3383</v>
      </c>
      <c r="C534" s="7">
        <v>244.9</v>
      </c>
      <c r="D534" s="8" t="s">
        <v>3384</v>
      </c>
      <c r="E534" s="8" t="s">
        <v>3337</v>
      </c>
      <c r="F534" s="8"/>
      <c r="G534" s="6" t="s">
        <v>38</v>
      </c>
      <c r="H534" s="6" t="s">
        <v>110</v>
      </c>
      <c r="I534" s="8" t="s">
        <v>753</v>
      </c>
      <c r="J534" s="9">
        <v>1</v>
      </c>
      <c r="K534" s="9">
        <v>158</v>
      </c>
      <c r="L534" s="9">
        <v>2023</v>
      </c>
      <c r="M534" s="8" t="s">
        <v>3385</v>
      </c>
      <c r="N534" s="8" t="s">
        <v>41</v>
      </c>
      <c r="O534" s="8" t="s">
        <v>716</v>
      </c>
      <c r="P534" s="6" t="s">
        <v>755</v>
      </c>
      <c r="Q534" s="8" t="s">
        <v>123</v>
      </c>
      <c r="R534" s="10" t="s">
        <v>440</v>
      </c>
      <c r="S534" s="11"/>
      <c r="T534" s="6"/>
      <c r="U534" s="12"/>
      <c r="V534" s="12"/>
      <c r="W534" s="8"/>
      <c r="X534" s="6"/>
      <c r="Y534" s="6"/>
      <c r="Z534" s="6"/>
      <c r="AA534" s="6" t="s">
        <v>741</v>
      </c>
      <c r="AB534" s="8"/>
    </row>
    <row r="535" spans="1:28" s="4" customFormat="1" ht="42" customHeight="1" x14ac:dyDescent="0.2">
      <c r="A535" s="5">
        <v>0</v>
      </c>
      <c r="B535" s="6" t="s">
        <v>3386</v>
      </c>
      <c r="C535" s="13">
        <v>1764.9</v>
      </c>
      <c r="D535" s="8" t="s">
        <v>3387</v>
      </c>
      <c r="E535" s="8" t="s">
        <v>3388</v>
      </c>
      <c r="F535" s="8" t="s">
        <v>3389</v>
      </c>
      <c r="G535" s="6" t="s">
        <v>52</v>
      </c>
      <c r="H535" s="6" t="s">
        <v>79</v>
      </c>
      <c r="I535" s="8" t="s">
        <v>881</v>
      </c>
      <c r="J535" s="9">
        <v>1</v>
      </c>
      <c r="K535" s="9">
        <v>464</v>
      </c>
      <c r="L535" s="9">
        <v>2022</v>
      </c>
      <c r="M535" s="8" t="s">
        <v>3390</v>
      </c>
      <c r="N535" s="8" t="s">
        <v>41</v>
      </c>
      <c r="O535" s="8" t="s">
        <v>716</v>
      </c>
      <c r="P535" s="6" t="s">
        <v>92</v>
      </c>
      <c r="Q535" s="8" t="s">
        <v>93</v>
      </c>
      <c r="R535" s="10" t="s">
        <v>1622</v>
      </c>
      <c r="S535" s="11"/>
      <c r="T535" s="6"/>
      <c r="U535" s="14" t="str">
        <f>HYPERLINK("https://media.infra-m.ru/1846/1846450/cover/1846450.jpg", "Обложка")</f>
        <v>Обложка</v>
      </c>
      <c r="V535" s="14" t="str">
        <f>HYPERLINK("https://znanium.ru/catalog/product/1846450", "Ознакомиться")</f>
        <v>Ознакомиться</v>
      </c>
      <c r="W535" s="8" t="s">
        <v>582</v>
      </c>
      <c r="X535" s="6"/>
      <c r="Y535" s="6"/>
      <c r="Z535" s="6"/>
      <c r="AA535" s="6" t="s">
        <v>83</v>
      </c>
      <c r="AB535" s="8"/>
    </row>
    <row r="536" spans="1:28" s="4" customFormat="1" ht="51.95" customHeight="1" x14ac:dyDescent="0.2">
      <c r="A536" s="5">
        <v>0</v>
      </c>
      <c r="B536" s="6" t="s">
        <v>3391</v>
      </c>
      <c r="C536" s="7">
        <v>544</v>
      </c>
      <c r="D536" s="8" t="s">
        <v>3392</v>
      </c>
      <c r="E536" s="8" t="s">
        <v>3393</v>
      </c>
      <c r="F536" s="8" t="s">
        <v>3394</v>
      </c>
      <c r="G536" s="6" t="s">
        <v>38</v>
      </c>
      <c r="H536" s="6" t="s">
        <v>222</v>
      </c>
      <c r="I536" s="8" t="s">
        <v>147</v>
      </c>
      <c r="J536" s="9">
        <v>1</v>
      </c>
      <c r="K536" s="9">
        <v>96</v>
      </c>
      <c r="L536" s="9">
        <v>2024</v>
      </c>
      <c r="M536" s="8" t="s">
        <v>3395</v>
      </c>
      <c r="N536" s="8" t="s">
        <v>41</v>
      </c>
      <c r="O536" s="8" t="s">
        <v>716</v>
      </c>
      <c r="P536" s="6" t="s">
        <v>92</v>
      </c>
      <c r="Q536" s="8" t="s">
        <v>123</v>
      </c>
      <c r="R536" s="10" t="s">
        <v>3396</v>
      </c>
      <c r="S536" s="11" t="s">
        <v>3397</v>
      </c>
      <c r="T536" s="6"/>
      <c r="U536" s="14" t="str">
        <f>HYPERLINK("https://media.infra-m.ru/2078/2078384/cover/2078384.jpg", "Обложка")</f>
        <v>Обложка</v>
      </c>
      <c r="V536" s="14" t="str">
        <f>HYPERLINK("https://znanium.ru/catalog/product/1862854", "Ознакомиться")</f>
        <v>Ознакомиться</v>
      </c>
      <c r="W536" s="8" t="s">
        <v>3398</v>
      </c>
      <c r="X536" s="6"/>
      <c r="Y536" s="6"/>
      <c r="Z536" s="6"/>
      <c r="AA536" s="6" t="s">
        <v>639</v>
      </c>
      <c r="AB536" s="8"/>
    </row>
    <row r="537" spans="1:28" s="4" customFormat="1" ht="44.1" customHeight="1" x14ac:dyDescent="0.2">
      <c r="A537" s="5">
        <v>0</v>
      </c>
      <c r="B537" s="6" t="s">
        <v>3399</v>
      </c>
      <c r="C537" s="13">
        <v>1494</v>
      </c>
      <c r="D537" s="8" t="s">
        <v>3400</v>
      </c>
      <c r="E537" s="8" t="s">
        <v>3401</v>
      </c>
      <c r="F537" s="8" t="s">
        <v>3402</v>
      </c>
      <c r="G537" s="6" t="s">
        <v>52</v>
      </c>
      <c r="H537" s="6" t="s">
        <v>110</v>
      </c>
      <c r="I537" s="8" t="s">
        <v>147</v>
      </c>
      <c r="J537" s="9">
        <v>1</v>
      </c>
      <c r="K537" s="9">
        <v>333</v>
      </c>
      <c r="L537" s="9">
        <v>2023</v>
      </c>
      <c r="M537" s="8" t="s">
        <v>3403</v>
      </c>
      <c r="N537" s="8" t="s">
        <v>41</v>
      </c>
      <c r="O537" s="8" t="s">
        <v>42</v>
      </c>
      <c r="P537" s="6" t="s">
        <v>113</v>
      </c>
      <c r="Q537" s="8" t="s">
        <v>123</v>
      </c>
      <c r="R537" s="10" t="s">
        <v>3404</v>
      </c>
      <c r="S537" s="11"/>
      <c r="T537" s="6"/>
      <c r="U537" s="14" t="str">
        <f>HYPERLINK("https://media.infra-m.ru/2001/2001683/cover/2001683.jpg", "Обложка")</f>
        <v>Обложка</v>
      </c>
      <c r="V537" s="14" t="str">
        <f>HYPERLINK("https://znanium.ru/catalog/product/556760", "Ознакомиться")</f>
        <v>Ознакомиться</v>
      </c>
      <c r="W537" s="8" t="s">
        <v>1896</v>
      </c>
      <c r="X537" s="6"/>
      <c r="Y537" s="6"/>
      <c r="Z537" s="6"/>
      <c r="AA537" s="6" t="s">
        <v>169</v>
      </c>
      <c r="AB537" s="8"/>
    </row>
    <row r="538" spans="1:28" s="4" customFormat="1" ht="42" customHeight="1" x14ac:dyDescent="0.2">
      <c r="A538" s="5">
        <v>0</v>
      </c>
      <c r="B538" s="6" t="s">
        <v>3405</v>
      </c>
      <c r="C538" s="7">
        <v>480</v>
      </c>
      <c r="D538" s="8" t="s">
        <v>3406</v>
      </c>
      <c r="E538" s="8" t="s">
        <v>3407</v>
      </c>
      <c r="F538" s="8" t="s">
        <v>3408</v>
      </c>
      <c r="G538" s="6" t="s">
        <v>38</v>
      </c>
      <c r="H538" s="6" t="s">
        <v>39</v>
      </c>
      <c r="I538" s="8" t="s">
        <v>101</v>
      </c>
      <c r="J538" s="9">
        <v>1</v>
      </c>
      <c r="K538" s="9">
        <v>104</v>
      </c>
      <c r="L538" s="9">
        <v>2024</v>
      </c>
      <c r="M538" s="8" t="s">
        <v>3409</v>
      </c>
      <c r="N538" s="8" t="s">
        <v>41</v>
      </c>
      <c r="O538" s="8" t="s">
        <v>42</v>
      </c>
      <c r="P538" s="6" t="s">
        <v>55</v>
      </c>
      <c r="Q538" s="8" t="s">
        <v>44</v>
      </c>
      <c r="R538" s="10" t="s">
        <v>897</v>
      </c>
      <c r="S538" s="11"/>
      <c r="T538" s="6"/>
      <c r="U538" s="14" t="str">
        <f>HYPERLINK("https://media.infra-m.ru/2117/2117130/cover/2117130.jpg", "Обложка")</f>
        <v>Обложка</v>
      </c>
      <c r="V538" s="14" t="str">
        <f>HYPERLINK("https://znanium.ru/catalog/product/2117130", "Ознакомиться")</f>
        <v>Ознакомиться</v>
      </c>
      <c r="W538" s="8" t="s">
        <v>3410</v>
      </c>
      <c r="X538" s="6"/>
      <c r="Y538" s="6"/>
      <c r="Z538" s="6"/>
      <c r="AA538" s="6" t="s">
        <v>388</v>
      </c>
      <c r="AB538" s="8"/>
    </row>
    <row r="539" spans="1:28" s="4" customFormat="1" ht="44.1" customHeight="1" x14ac:dyDescent="0.2">
      <c r="A539" s="5">
        <v>0</v>
      </c>
      <c r="B539" s="6" t="s">
        <v>3411</v>
      </c>
      <c r="C539" s="13">
        <v>2260</v>
      </c>
      <c r="D539" s="8" t="s">
        <v>3412</v>
      </c>
      <c r="E539" s="8" t="s">
        <v>3413</v>
      </c>
      <c r="F539" s="8" t="s">
        <v>3414</v>
      </c>
      <c r="G539" s="6" t="s">
        <v>52</v>
      </c>
      <c r="H539" s="6" t="s">
        <v>79</v>
      </c>
      <c r="I539" s="8"/>
      <c r="J539" s="9">
        <v>1</v>
      </c>
      <c r="K539" s="9">
        <v>480</v>
      </c>
      <c r="L539" s="9">
        <v>2024</v>
      </c>
      <c r="M539" s="8" t="s">
        <v>3415</v>
      </c>
      <c r="N539" s="8" t="s">
        <v>41</v>
      </c>
      <c r="O539" s="8" t="s">
        <v>42</v>
      </c>
      <c r="P539" s="6" t="s">
        <v>55</v>
      </c>
      <c r="Q539" s="8" t="s">
        <v>587</v>
      </c>
      <c r="R539" s="10" t="s">
        <v>3416</v>
      </c>
      <c r="S539" s="11"/>
      <c r="T539" s="6"/>
      <c r="U539" s="14" t="str">
        <f>HYPERLINK("https://media.infra-m.ru/2136/2136708/cover/2136708.jpg", "Обложка")</f>
        <v>Обложка</v>
      </c>
      <c r="V539" s="14" t="str">
        <f>HYPERLINK("https://znanium.ru/catalog/product/2136708", "Ознакомиться")</f>
        <v>Ознакомиться</v>
      </c>
      <c r="W539" s="8" t="s">
        <v>665</v>
      </c>
      <c r="X539" s="6"/>
      <c r="Y539" s="6"/>
      <c r="Z539" s="6"/>
      <c r="AA539" s="6" t="s">
        <v>83</v>
      </c>
      <c r="AB539" s="8"/>
    </row>
    <row r="540" spans="1:28" s="4" customFormat="1" ht="42" customHeight="1" x14ac:dyDescent="0.2">
      <c r="A540" s="5">
        <v>0</v>
      </c>
      <c r="B540" s="6" t="s">
        <v>3417</v>
      </c>
      <c r="C540" s="13">
        <v>1299</v>
      </c>
      <c r="D540" s="8" t="s">
        <v>3418</v>
      </c>
      <c r="E540" s="8" t="s">
        <v>3419</v>
      </c>
      <c r="F540" s="8" t="s">
        <v>3420</v>
      </c>
      <c r="G540" s="6" t="s">
        <v>52</v>
      </c>
      <c r="H540" s="6" t="s">
        <v>2993</v>
      </c>
      <c r="I540" s="8"/>
      <c r="J540" s="9">
        <v>1</v>
      </c>
      <c r="K540" s="9">
        <v>285</v>
      </c>
      <c r="L540" s="9">
        <v>2019</v>
      </c>
      <c r="M540" s="8" t="s">
        <v>3421</v>
      </c>
      <c r="N540" s="8" t="s">
        <v>41</v>
      </c>
      <c r="O540" s="8" t="s">
        <v>42</v>
      </c>
      <c r="P540" s="6" t="s">
        <v>55</v>
      </c>
      <c r="Q540" s="8" t="s">
        <v>44</v>
      </c>
      <c r="R540" s="10" t="s">
        <v>432</v>
      </c>
      <c r="S540" s="11"/>
      <c r="T540" s="6"/>
      <c r="U540" s="14" t="str">
        <f>HYPERLINK("https://media.infra-m.ru/1090/1090603/cover/1090603.jpg", "Обложка")</f>
        <v>Обложка</v>
      </c>
      <c r="V540" s="14" t="str">
        <f>HYPERLINK("https://znanium.ru/catalog/product/1090603", "Ознакомиться")</f>
        <v>Ознакомиться</v>
      </c>
      <c r="W540" s="8" t="s">
        <v>73</v>
      </c>
      <c r="X540" s="6"/>
      <c r="Y540" s="6"/>
      <c r="Z540" s="6"/>
      <c r="AA540" s="6" t="s">
        <v>66</v>
      </c>
      <c r="AB540" s="8"/>
    </row>
    <row r="541" spans="1:28" s="4" customFormat="1" ht="51.95" customHeight="1" x14ac:dyDescent="0.2">
      <c r="A541" s="5">
        <v>0</v>
      </c>
      <c r="B541" s="6" t="s">
        <v>3422</v>
      </c>
      <c r="C541" s="7">
        <v>544.9</v>
      </c>
      <c r="D541" s="8" t="s">
        <v>3423</v>
      </c>
      <c r="E541" s="8" t="s">
        <v>3424</v>
      </c>
      <c r="F541" s="8" t="s">
        <v>759</v>
      </c>
      <c r="G541" s="6" t="s">
        <v>52</v>
      </c>
      <c r="H541" s="6" t="s">
        <v>39</v>
      </c>
      <c r="I541" s="8" t="s">
        <v>101</v>
      </c>
      <c r="J541" s="9">
        <v>1</v>
      </c>
      <c r="K541" s="9">
        <v>161</v>
      </c>
      <c r="L541" s="9">
        <v>2020</v>
      </c>
      <c r="M541" s="8" t="s">
        <v>3425</v>
      </c>
      <c r="N541" s="8" t="s">
        <v>41</v>
      </c>
      <c r="O541" s="8" t="s">
        <v>42</v>
      </c>
      <c r="P541" s="6" t="s">
        <v>55</v>
      </c>
      <c r="Q541" s="8" t="s">
        <v>44</v>
      </c>
      <c r="R541" s="10" t="s">
        <v>3426</v>
      </c>
      <c r="S541" s="11"/>
      <c r="T541" s="6"/>
      <c r="U541" s="14" t="str">
        <f>HYPERLINK("https://media.infra-m.ru/1036/1036622/cover/1036622.jpg", "Обложка")</f>
        <v>Обложка</v>
      </c>
      <c r="V541" s="14" t="str">
        <f>HYPERLINK("https://znanium.ru/catalog/product/1036622", "Ознакомиться")</f>
        <v>Ознакомиться</v>
      </c>
      <c r="W541" s="8" t="s">
        <v>762</v>
      </c>
      <c r="X541" s="6"/>
      <c r="Y541" s="6"/>
      <c r="Z541" s="6"/>
      <c r="AA541" s="6" t="s">
        <v>96</v>
      </c>
      <c r="AB541" s="8"/>
    </row>
    <row r="542" spans="1:28" s="4" customFormat="1" ht="42" customHeight="1" x14ac:dyDescent="0.2">
      <c r="A542" s="5">
        <v>0</v>
      </c>
      <c r="B542" s="6" t="s">
        <v>3427</v>
      </c>
      <c r="C542" s="13">
        <v>1520</v>
      </c>
      <c r="D542" s="8" t="s">
        <v>3428</v>
      </c>
      <c r="E542" s="8" t="s">
        <v>3429</v>
      </c>
      <c r="F542" s="8" t="s">
        <v>759</v>
      </c>
      <c r="G542" s="6" t="s">
        <v>38</v>
      </c>
      <c r="H542" s="6" t="s">
        <v>39</v>
      </c>
      <c r="I542" s="8" t="s">
        <v>101</v>
      </c>
      <c r="J542" s="9">
        <v>1</v>
      </c>
      <c r="K542" s="9">
        <v>303</v>
      </c>
      <c r="L542" s="9">
        <v>2025</v>
      </c>
      <c r="M542" s="8" t="s">
        <v>3430</v>
      </c>
      <c r="N542" s="8" t="s">
        <v>41</v>
      </c>
      <c r="O542" s="8" t="s">
        <v>42</v>
      </c>
      <c r="P542" s="6" t="s">
        <v>55</v>
      </c>
      <c r="Q542" s="8" t="s">
        <v>44</v>
      </c>
      <c r="R542" s="10" t="s">
        <v>3431</v>
      </c>
      <c r="S542" s="11"/>
      <c r="T542" s="6"/>
      <c r="U542" s="14" t="str">
        <f>HYPERLINK("https://media.infra-m.ru/2137/2137593/cover/2137593.jpg", "Обложка")</f>
        <v>Обложка</v>
      </c>
      <c r="V542" s="14" t="str">
        <f>HYPERLINK("https://znanium.ru/catalog/product/2137593", "Ознакомиться")</f>
        <v>Ознакомиться</v>
      </c>
      <c r="W542" s="8" t="s">
        <v>762</v>
      </c>
      <c r="X542" s="6" t="s">
        <v>1315</v>
      </c>
      <c r="Y542" s="6"/>
      <c r="Z542" s="6"/>
      <c r="AA542" s="6" t="s">
        <v>538</v>
      </c>
      <c r="AB542" s="8"/>
    </row>
    <row r="543" spans="1:28" s="4" customFormat="1" ht="42" customHeight="1" x14ac:dyDescent="0.2">
      <c r="A543" s="5">
        <v>0</v>
      </c>
      <c r="B543" s="6" t="s">
        <v>3432</v>
      </c>
      <c r="C543" s="7">
        <v>890</v>
      </c>
      <c r="D543" s="8" t="s">
        <v>3433</v>
      </c>
      <c r="E543" s="8" t="s">
        <v>3434</v>
      </c>
      <c r="F543" s="8" t="s">
        <v>400</v>
      </c>
      <c r="G543" s="6" t="s">
        <v>38</v>
      </c>
      <c r="H543" s="6" t="s">
        <v>39</v>
      </c>
      <c r="I543" s="8" t="s">
        <v>101</v>
      </c>
      <c r="J543" s="9">
        <v>1</v>
      </c>
      <c r="K543" s="9">
        <v>229</v>
      </c>
      <c r="L543" s="9">
        <v>2021</v>
      </c>
      <c r="M543" s="8" t="s">
        <v>3435</v>
      </c>
      <c r="N543" s="8" t="s">
        <v>41</v>
      </c>
      <c r="O543" s="8" t="s">
        <v>42</v>
      </c>
      <c r="P543" s="6" t="s">
        <v>55</v>
      </c>
      <c r="Q543" s="8" t="s">
        <v>44</v>
      </c>
      <c r="R543" s="10" t="s">
        <v>3436</v>
      </c>
      <c r="S543" s="11"/>
      <c r="T543" s="6"/>
      <c r="U543" s="14" t="str">
        <f>HYPERLINK("https://media.infra-m.ru/1194/1194747/cover/1194747.jpg", "Обложка")</f>
        <v>Обложка</v>
      </c>
      <c r="V543" s="14" t="str">
        <f>HYPERLINK("https://znanium.ru/catalog/product/1194747", "Ознакомиться")</f>
        <v>Ознакомиться</v>
      </c>
      <c r="W543" s="8" t="s">
        <v>403</v>
      </c>
      <c r="X543" s="6"/>
      <c r="Y543" s="6"/>
      <c r="Z543" s="6"/>
      <c r="AA543" s="6" t="s">
        <v>240</v>
      </c>
      <c r="AB543" s="8"/>
    </row>
    <row r="544" spans="1:28" s="4" customFormat="1" ht="44.1" customHeight="1" x14ac:dyDescent="0.2">
      <c r="A544" s="5">
        <v>0</v>
      </c>
      <c r="B544" s="6" t="s">
        <v>3437</v>
      </c>
      <c r="C544" s="7">
        <v>700</v>
      </c>
      <c r="D544" s="8" t="s">
        <v>3438</v>
      </c>
      <c r="E544" s="8" t="s">
        <v>3439</v>
      </c>
      <c r="F544" s="8" t="s">
        <v>3440</v>
      </c>
      <c r="G544" s="6" t="s">
        <v>88</v>
      </c>
      <c r="H544" s="6" t="s">
        <v>39</v>
      </c>
      <c r="I544" s="8" t="s">
        <v>101</v>
      </c>
      <c r="J544" s="9">
        <v>1</v>
      </c>
      <c r="K544" s="9">
        <v>157</v>
      </c>
      <c r="L544" s="9">
        <v>2022</v>
      </c>
      <c r="M544" s="8" t="s">
        <v>3441</v>
      </c>
      <c r="N544" s="8" t="s">
        <v>41</v>
      </c>
      <c r="O544" s="8" t="s">
        <v>42</v>
      </c>
      <c r="P544" s="6" t="s">
        <v>55</v>
      </c>
      <c r="Q544" s="8" t="s">
        <v>44</v>
      </c>
      <c r="R544" s="10" t="s">
        <v>1549</v>
      </c>
      <c r="S544" s="11"/>
      <c r="T544" s="6"/>
      <c r="U544" s="14" t="str">
        <f>HYPERLINK("https://media.infra-m.ru/1845/1845855/cover/1845855.jpg", "Обложка")</f>
        <v>Обложка</v>
      </c>
      <c r="V544" s="14" t="str">
        <f>HYPERLINK("https://znanium.ru/catalog/product/1845855", "Ознакомиться")</f>
        <v>Ознакомиться</v>
      </c>
      <c r="W544" s="8" t="s">
        <v>3442</v>
      </c>
      <c r="X544" s="6"/>
      <c r="Y544" s="6"/>
      <c r="Z544" s="6"/>
      <c r="AA544" s="6" t="s">
        <v>240</v>
      </c>
      <c r="AB544" s="8"/>
    </row>
    <row r="545" spans="1:28" s="4" customFormat="1" ht="42" customHeight="1" x14ac:dyDescent="0.2">
      <c r="A545" s="5">
        <v>0</v>
      </c>
      <c r="B545" s="6" t="s">
        <v>3443</v>
      </c>
      <c r="C545" s="7">
        <v>800</v>
      </c>
      <c r="D545" s="8" t="s">
        <v>3444</v>
      </c>
      <c r="E545" s="8" t="s">
        <v>3445</v>
      </c>
      <c r="F545" s="8" t="s">
        <v>3446</v>
      </c>
      <c r="G545" s="6" t="s">
        <v>38</v>
      </c>
      <c r="H545" s="6" t="s">
        <v>39</v>
      </c>
      <c r="I545" s="8" t="s">
        <v>101</v>
      </c>
      <c r="J545" s="9">
        <v>1</v>
      </c>
      <c r="K545" s="9">
        <v>154</v>
      </c>
      <c r="L545" s="9">
        <v>2025</v>
      </c>
      <c r="M545" s="8" t="s">
        <v>3447</v>
      </c>
      <c r="N545" s="8" t="s">
        <v>41</v>
      </c>
      <c r="O545" s="8" t="s">
        <v>42</v>
      </c>
      <c r="P545" s="6" t="s">
        <v>55</v>
      </c>
      <c r="Q545" s="8" t="s">
        <v>44</v>
      </c>
      <c r="R545" s="10" t="s">
        <v>897</v>
      </c>
      <c r="S545" s="11"/>
      <c r="T545" s="6"/>
      <c r="U545" s="14" t="str">
        <f>HYPERLINK("https://media.infra-m.ru/2163/2163999/cover/2163999.jpg", "Обложка")</f>
        <v>Обложка</v>
      </c>
      <c r="V545" s="14" t="str">
        <f>HYPERLINK("https://znanium.ru/catalog/product/2163999", "Ознакомиться")</f>
        <v>Ознакомиться</v>
      </c>
      <c r="W545" s="8" t="s">
        <v>476</v>
      </c>
      <c r="X545" s="6"/>
      <c r="Y545" s="6"/>
      <c r="Z545" s="6"/>
      <c r="AA545" s="6" t="s">
        <v>105</v>
      </c>
      <c r="AB545" s="8"/>
    </row>
    <row r="546" spans="1:28" s="4" customFormat="1" ht="51.95" customHeight="1" x14ac:dyDescent="0.2">
      <c r="A546" s="5">
        <v>0</v>
      </c>
      <c r="B546" s="6" t="s">
        <v>3448</v>
      </c>
      <c r="C546" s="13">
        <v>1440</v>
      </c>
      <c r="D546" s="8" t="s">
        <v>3449</v>
      </c>
      <c r="E546" s="8" t="s">
        <v>3450</v>
      </c>
      <c r="F546" s="8" t="s">
        <v>3451</v>
      </c>
      <c r="G546" s="6" t="s">
        <v>88</v>
      </c>
      <c r="H546" s="6" t="s">
        <v>39</v>
      </c>
      <c r="I546" s="8" t="s">
        <v>147</v>
      </c>
      <c r="J546" s="9">
        <v>1</v>
      </c>
      <c r="K546" s="9">
        <v>320</v>
      </c>
      <c r="L546" s="9">
        <v>2023</v>
      </c>
      <c r="M546" s="8" t="s">
        <v>3452</v>
      </c>
      <c r="N546" s="8" t="s">
        <v>41</v>
      </c>
      <c r="O546" s="8" t="s">
        <v>42</v>
      </c>
      <c r="P546" s="6" t="s">
        <v>92</v>
      </c>
      <c r="Q546" s="8" t="s">
        <v>123</v>
      </c>
      <c r="R546" s="10" t="s">
        <v>351</v>
      </c>
      <c r="S546" s="11" t="s">
        <v>475</v>
      </c>
      <c r="T546" s="6" t="s">
        <v>184</v>
      </c>
      <c r="U546" s="14" t="str">
        <f>HYPERLINK("https://media.infra-m.ru/1891/1891620/cover/1891620.jpg", "Обложка")</f>
        <v>Обложка</v>
      </c>
      <c r="V546" s="14" t="str">
        <f>HYPERLINK("https://znanium.ru/catalog/product/1891620", "Ознакомиться")</f>
        <v>Ознакомиться</v>
      </c>
      <c r="W546" s="8" t="s">
        <v>418</v>
      </c>
      <c r="X546" s="6"/>
      <c r="Y546" s="6"/>
      <c r="Z546" s="6"/>
      <c r="AA546" s="6" t="s">
        <v>150</v>
      </c>
      <c r="AB546" s="8"/>
    </row>
    <row r="547" spans="1:28" s="4" customFormat="1" ht="44.1" customHeight="1" x14ac:dyDescent="0.2">
      <c r="A547" s="5">
        <v>0</v>
      </c>
      <c r="B547" s="6" t="s">
        <v>3453</v>
      </c>
      <c r="C547" s="13">
        <v>1124</v>
      </c>
      <c r="D547" s="8" t="s">
        <v>3454</v>
      </c>
      <c r="E547" s="8" t="s">
        <v>3455</v>
      </c>
      <c r="F547" s="8" t="s">
        <v>3456</v>
      </c>
      <c r="G547" s="6" t="s">
        <v>52</v>
      </c>
      <c r="H547" s="6" t="s">
        <v>39</v>
      </c>
      <c r="I547" s="8" t="s">
        <v>101</v>
      </c>
      <c r="J547" s="9">
        <v>1</v>
      </c>
      <c r="K547" s="9">
        <v>225</v>
      </c>
      <c r="L547" s="9">
        <v>2024</v>
      </c>
      <c r="M547" s="8" t="s">
        <v>3457</v>
      </c>
      <c r="N547" s="8" t="s">
        <v>41</v>
      </c>
      <c r="O547" s="8" t="s">
        <v>42</v>
      </c>
      <c r="P547" s="6" t="s">
        <v>55</v>
      </c>
      <c r="Q547" s="8" t="s">
        <v>44</v>
      </c>
      <c r="R547" s="10" t="s">
        <v>56</v>
      </c>
      <c r="S547" s="11"/>
      <c r="T547" s="6"/>
      <c r="U547" s="14" t="str">
        <f>HYPERLINK("https://media.infra-m.ru/2171/2171236/cover/2171236.jpg", "Обложка")</f>
        <v>Обложка</v>
      </c>
      <c r="V547" s="14" t="str">
        <f>HYPERLINK("https://znanium.ru/catalog/product/2144523", "Ознакомиться")</f>
        <v>Ознакомиться</v>
      </c>
      <c r="W547" s="8" t="s">
        <v>168</v>
      </c>
      <c r="X547" s="6"/>
      <c r="Y547" s="6"/>
      <c r="Z547" s="6"/>
      <c r="AA547" s="6" t="s">
        <v>74</v>
      </c>
      <c r="AB547" s="8"/>
    </row>
    <row r="548" spans="1:28" s="4" customFormat="1" ht="51.95" customHeight="1" x14ac:dyDescent="0.2">
      <c r="A548" s="5">
        <v>0</v>
      </c>
      <c r="B548" s="6" t="s">
        <v>3458</v>
      </c>
      <c r="C548" s="7">
        <v>844.9</v>
      </c>
      <c r="D548" s="8" t="s">
        <v>3459</v>
      </c>
      <c r="E548" s="8" t="s">
        <v>3460</v>
      </c>
      <c r="F548" s="8" t="s">
        <v>3461</v>
      </c>
      <c r="G548" s="6" t="s">
        <v>38</v>
      </c>
      <c r="H548" s="6" t="s">
        <v>39</v>
      </c>
      <c r="I548" s="8" t="s">
        <v>101</v>
      </c>
      <c r="J548" s="9">
        <v>1</v>
      </c>
      <c r="K548" s="9">
        <v>188</v>
      </c>
      <c r="L548" s="9">
        <v>2023</v>
      </c>
      <c r="M548" s="8" t="s">
        <v>3462</v>
      </c>
      <c r="N548" s="8" t="s">
        <v>41</v>
      </c>
      <c r="O548" s="8" t="s">
        <v>42</v>
      </c>
      <c r="P548" s="6" t="s">
        <v>55</v>
      </c>
      <c r="Q548" s="8" t="s">
        <v>44</v>
      </c>
      <c r="R548" s="10" t="s">
        <v>3463</v>
      </c>
      <c r="S548" s="11"/>
      <c r="T548" s="6"/>
      <c r="U548" s="14" t="str">
        <f>HYPERLINK("https://media.infra-m.ru/1899/1899823/cover/1899823.jpg", "Обложка")</f>
        <v>Обложка</v>
      </c>
      <c r="V548" s="14" t="str">
        <f>HYPERLINK("https://znanium.ru/catalog/product/1840116", "Ознакомиться")</f>
        <v>Ознакомиться</v>
      </c>
      <c r="W548" s="8" t="s">
        <v>1174</v>
      </c>
      <c r="X548" s="6"/>
      <c r="Y548" s="6"/>
      <c r="Z548" s="6"/>
      <c r="AA548" s="6" t="s">
        <v>336</v>
      </c>
      <c r="AB548" s="8"/>
    </row>
    <row r="549" spans="1:28" s="4" customFormat="1" ht="42" customHeight="1" x14ac:dyDescent="0.2">
      <c r="A549" s="5">
        <v>0</v>
      </c>
      <c r="B549" s="6" t="s">
        <v>3464</v>
      </c>
      <c r="C549" s="7">
        <v>350</v>
      </c>
      <c r="D549" s="8" t="s">
        <v>3465</v>
      </c>
      <c r="E549" s="8" t="s">
        <v>3466</v>
      </c>
      <c r="F549" s="8" t="s">
        <v>3467</v>
      </c>
      <c r="G549" s="6" t="s">
        <v>38</v>
      </c>
      <c r="H549" s="6" t="s">
        <v>110</v>
      </c>
      <c r="I549" s="8" t="s">
        <v>111</v>
      </c>
      <c r="J549" s="9">
        <v>1</v>
      </c>
      <c r="K549" s="9">
        <v>123</v>
      </c>
      <c r="L549" s="9">
        <v>2018</v>
      </c>
      <c r="M549" s="8" t="s">
        <v>3468</v>
      </c>
      <c r="N549" s="8" t="s">
        <v>41</v>
      </c>
      <c r="O549" s="8" t="s">
        <v>42</v>
      </c>
      <c r="P549" s="6" t="s">
        <v>92</v>
      </c>
      <c r="Q549" s="8" t="s">
        <v>510</v>
      </c>
      <c r="R549" s="10" t="s">
        <v>786</v>
      </c>
      <c r="S549" s="11"/>
      <c r="T549" s="6" t="s">
        <v>184</v>
      </c>
      <c r="U549" s="14" t="str">
        <f>HYPERLINK("https://media.infra-m.ru/0942/0942810/cover/942810.jpg", "Обложка")</f>
        <v>Обложка</v>
      </c>
      <c r="V549" s="14" t="str">
        <f>HYPERLINK("https://znanium.ru/catalog/product/2171407", "Ознакомиться")</f>
        <v>Ознакомиться</v>
      </c>
      <c r="W549" s="8" t="s">
        <v>1800</v>
      </c>
      <c r="X549" s="6"/>
      <c r="Y549" s="6"/>
      <c r="Z549" s="6"/>
      <c r="AA549" s="6" t="s">
        <v>142</v>
      </c>
      <c r="AB549" s="8"/>
    </row>
    <row r="550" spans="1:28" s="4" customFormat="1" ht="42" customHeight="1" x14ac:dyDescent="0.2">
      <c r="A550" s="5">
        <v>0</v>
      </c>
      <c r="B550" s="6" t="s">
        <v>3469</v>
      </c>
      <c r="C550" s="7">
        <v>670</v>
      </c>
      <c r="D550" s="8" t="s">
        <v>3470</v>
      </c>
      <c r="E550" s="8" t="s">
        <v>3471</v>
      </c>
      <c r="F550" s="8" t="s">
        <v>3467</v>
      </c>
      <c r="G550" s="6" t="s">
        <v>38</v>
      </c>
      <c r="H550" s="6" t="s">
        <v>110</v>
      </c>
      <c r="I550" s="8" t="s">
        <v>131</v>
      </c>
      <c r="J550" s="9">
        <v>1</v>
      </c>
      <c r="K550" s="9">
        <v>134</v>
      </c>
      <c r="L550" s="9">
        <v>2025</v>
      </c>
      <c r="M550" s="8" t="s">
        <v>3472</v>
      </c>
      <c r="N550" s="8" t="s">
        <v>41</v>
      </c>
      <c r="O550" s="8" t="s">
        <v>42</v>
      </c>
      <c r="P550" s="6" t="s">
        <v>92</v>
      </c>
      <c r="Q550" s="8" t="s">
        <v>510</v>
      </c>
      <c r="R550" s="10" t="s">
        <v>786</v>
      </c>
      <c r="S550" s="11"/>
      <c r="T550" s="6" t="s">
        <v>184</v>
      </c>
      <c r="U550" s="14" t="str">
        <f>HYPERLINK("https://media.infra-m.ru/2171/2171407/cover/2171407.jpg", "Обложка")</f>
        <v>Обложка</v>
      </c>
      <c r="V550" s="14" t="str">
        <f>HYPERLINK("https://znanium.ru/catalog/product/2171407", "Ознакомиться")</f>
        <v>Ознакомиться</v>
      </c>
      <c r="W550" s="8" t="s">
        <v>1800</v>
      </c>
      <c r="X550" s="6"/>
      <c r="Y550" s="6"/>
      <c r="Z550" s="6"/>
      <c r="AA550" s="6" t="s">
        <v>3473</v>
      </c>
      <c r="AB550" s="8"/>
    </row>
    <row r="551" spans="1:28" s="4" customFormat="1" ht="42" customHeight="1" x14ac:dyDescent="0.2">
      <c r="A551" s="5">
        <v>0</v>
      </c>
      <c r="B551" s="6" t="s">
        <v>3474</v>
      </c>
      <c r="C551" s="7">
        <v>580</v>
      </c>
      <c r="D551" s="8" t="s">
        <v>3475</v>
      </c>
      <c r="E551" s="8" t="s">
        <v>3476</v>
      </c>
      <c r="F551" s="8" t="s">
        <v>3477</v>
      </c>
      <c r="G551" s="6" t="s">
        <v>38</v>
      </c>
      <c r="H551" s="6" t="s">
        <v>39</v>
      </c>
      <c r="I551" s="8" t="s">
        <v>101</v>
      </c>
      <c r="J551" s="9">
        <v>1</v>
      </c>
      <c r="K551" s="9">
        <v>124</v>
      </c>
      <c r="L551" s="9">
        <v>2024</v>
      </c>
      <c r="M551" s="8" t="s">
        <v>3478</v>
      </c>
      <c r="N551" s="8" t="s">
        <v>41</v>
      </c>
      <c r="O551" s="8" t="s">
        <v>42</v>
      </c>
      <c r="P551" s="6" t="s">
        <v>55</v>
      </c>
      <c r="Q551" s="8" t="s">
        <v>44</v>
      </c>
      <c r="R551" s="10" t="s">
        <v>897</v>
      </c>
      <c r="S551" s="11"/>
      <c r="T551" s="6"/>
      <c r="U551" s="14" t="str">
        <f>HYPERLINK("https://media.infra-m.ru/2117/2117123/cover/2117123.jpg", "Обложка")</f>
        <v>Обложка</v>
      </c>
      <c r="V551" s="14" t="str">
        <f>HYPERLINK("https://znanium.ru/catalog/product/2117123", "Ознакомиться")</f>
        <v>Ознакомиться</v>
      </c>
      <c r="W551" s="8" t="s">
        <v>73</v>
      </c>
      <c r="X551" s="6"/>
      <c r="Y551" s="6"/>
      <c r="Z551" s="6"/>
      <c r="AA551" s="6" t="s">
        <v>169</v>
      </c>
      <c r="AB551" s="8"/>
    </row>
    <row r="552" spans="1:28" s="4" customFormat="1" ht="51.95" customHeight="1" x14ac:dyDescent="0.2">
      <c r="A552" s="5">
        <v>0</v>
      </c>
      <c r="B552" s="6" t="s">
        <v>3479</v>
      </c>
      <c r="C552" s="13">
        <v>2294</v>
      </c>
      <c r="D552" s="8" t="s">
        <v>3480</v>
      </c>
      <c r="E552" s="8" t="s">
        <v>3481</v>
      </c>
      <c r="F552" s="8" t="s">
        <v>1990</v>
      </c>
      <c r="G552" s="6" t="s">
        <v>88</v>
      </c>
      <c r="H552" s="6" t="s">
        <v>39</v>
      </c>
      <c r="I552" s="8" t="s">
        <v>121</v>
      </c>
      <c r="J552" s="9">
        <v>1</v>
      </c>
      <c r="K552" s="9">
        <v>538</v>
      </c>
      <c r="L552" s="9">
        <v>2024</v>
      </c>
      <c r="M552" s="8" t="s">
        <v>3482</v>
      </c>
      <c r="N552" s="8" t="s">
        <v>41</v>
      </c>
      <c r="O552" s="8" t="s">
        <v>42</v>
      </c>
      <c r="P552" s="6" t="s">
        <v>92</v>
      </c>
      <c r="Q552" s="8" t="s">
        <v>123</v>
      </c>
      <c r="R552" s="10" t="s">
        <v>81</v>
      </c>
      <c r="S552" s="11" t="s">
        <v>475</v>
      </c>
      <c r="T552" s="6"/>
      <c r="U552" s="14" t="str">
        <f>HYPERLINK("https://media.infra-m.ru/2096/2096802/cover/2096802.jpg", "Обложка")</f>
        <v>Обложка</v>
      </c>
      <c r="V552" s="14" t="str">
        <f>HYPERLINK("https://znanium.ru/catalog/product/2096802", "Ознакомиться")</f>
        <v>Ознакомиться</v>
      </c>
      <c r="W552" s="8" t="s">
        <v>73</v>
      </c>
      <c r="X552" s="6"/>
      <c r="Y552" s="6"/>
      <c r="Z552" s="6"/>
      <c r="AA552" s="6" t="s">
        <v>226</v>
      </c>
      <c r="AB552" s="8"/>
    </row>
    <row r="553" spans="1:28" s="4" customFormat="1" ht="42" customHeight="1" x14ac:dyDescent="0.2">
      <c r="A553" s="5">
        <v>0</v>
      </c>
      <c r="B553" s="6" t="s">
        <v>3483</v>
      </c>
      <c r="C553" s="7">
        <v>930</v>
      </c>
      <c r="D553" s="8" t="s">
        <v>3484</v>
      </c>
      <c r="E553" s="8" t="s">
        <v>3485</v>
      </c>
      <c r="F553" s="8" t="s">
        <v>3486</v>
      </c>
      <c r="G553" s="6" t="s">
        <v>38</v>
      </c>
      <c r="H553" s="6" t="s">
        <v>39</v>
      </c>
      <c r="I553" s="8" t="s">
        <v>53</v>
      </c>
      <c r="J553" s="9">
        <v>1</v>
      </c>
      <c r="K553" s="9">
        <v>181</v>
      </c>
      <c r="L553" s="9">
        <v>2023</v>
      </c>
      <c r="M553" s="8" t="s">
        <v>3487</v>
      </c>
      <c r="N553" s="8" t="s">
        <v>41</v>
      </c>
      <c r="O553" s="8" t="s">
        <v>42</v>
      </c>
      <c r="P553" s="6" t="s">
        <v>55</v>
      </c>
      <c r="Q553" s="8" t="s">
        <v>44</v>
      </c>
      <c r="R553" s="10" t="s">
        <v>432</v>
      </c>
      <c r="S553" s="11"/>
      <c r="T553" s="6"/>
      <c r="U553" s="14" t="str">
        <f>HYPERLINK("https://media.infra-m.ru/1098/1098270/cover/1098270.jpg", "Обложка")</f>
        <v>Обложка</v>
      </c>
      <c r="V553" s="14" t="str">
        <f>HYPERLINK("https://znanium.ru/catalog/product/1098270", "Ознакомиться")</f>
        <v>Ознакомиться</v>
      </c>
      <c r="W553" s="8" t="s">
        <v>73</v>
      </c>
      <c r="X553" s="6"/>
      <c r="Y553" s="6"/>
      <c r="Z553" s="6"/>
      <c r="AA553" s="6" t="s">
        <v>47</v>
      </c>
      <c r="AB553" s="8"/>
    </row>
    <row r="554" spans="1:28" s="4" customFormat="1" ht="42" customHeight="1" x14ac:dyDescent="0.2">
      <c r="A554" s="5">
        <v>0</v>
      </c>
      <c r="B554" s="6" t="s">
        <v>3488</v>
      </c>
      <c r="C554" s="7">
        <v>750</v>
      </c>
      <c r="D554" s="8" t="s">
        <v>3489</v>
      </c>
      <c r="E554" s="8" t="s">
        <v>3490</v>
      </c>
      <c r="F554" s="8" t="s">
        <v>3491</v>
      </c>
      <c r="G554" s="6" t="s">
        <v>38</v>
      </c>
      <c r="H554" s="6" t="s">
        <v>39</v>
      </c>
      <c r="I554" s="8" t="s">
        <v>101</v>
      </c>
      <c r="J554" s="9">
        <v>1</v>
      </c>
      <c r="K554" s="9">
        <v>167</v>
      </c>
      <c r="L554" s="9">
        <v>2022</v>
      </c>
      <c r="M554" s="8" t="s">
        <v>3492</v>
      </c>
      <c r="N554" s="8" t="s">
        <v>41</v>
      </c>
      <c r="O554" s="8" t="s">
        <v>42</v>
      </c>
      <c r="P554" s="6" t="s">
        <v>55</v>
      </c>
      <c r="Q554" s="8" t="s">
        <v>44</v>
      </c>
      <c r="R554" s="10" t="s">
        <v>3493</v>
      </c>
      <c r="S554" s="11"/>
      <c r="T554" s="6"/>
      <c r="U554" s="14" t="str">
        <f>HYPERLINK("https://media.infra-m.ru/1836/1836240/cover/1836240.jpg", "Обложка")</f>
        <v>Обложка</v>
      </c>
      <c r="V554" s="14" t="str">
        <f>HYPERLINK("https://znanium.ru/catalog/product/1836240", "Ознакомиться")</f>
        <v>Ознакомиться</v>
      </c>
      <c r="W554" s="8" t="s">
        <v>1833</v>
      </c>
      <c r="X554" s="6"/>
      <c r="Y554" s="6"/>
      <c r="Z554" s="6"/>
      <c r="AA554" s="6" t="s">
        <v>57</v>
      </c>
      <c r="AB554" s="8"/>
    </row>
    <row r="555" spans="1:28" s="4" customFormat="1" ht="51.95" customHeight="1" x14ac:dyDescent="0.2">
      <c r="A555" s="5">
        <v>0</v>
      </c>
      <c r="B555" s="6" t="s">
        <v>3494</v>
      </c>
      <c r="C555" s="13">
        <v>1084</v>
      </c>
      <c r="D555" s="8" t="s">
        <v>3495</v>
      </c>
      <c r="E555" s="8" t="s">
        <v>3496</v>
      </c>
      <c r="F555" s="8" t="s">
        <v>189</v>
      </c>
      <c r="G555" s="6" t="s">
        <v>88</v>
      </c>
      <c r="H555" s="6" t="s">
        <v>39</v>
      </c>
      <c r="I555" s="8" t="s">
        <v>147</v>
      </c>
      <c r="J555" s="9">
        <v>1</v>
      </c>
      <c r="K555" s="9">
        <v>217</v>
      </c>
      <c r="L555" s="9">
        <v>2025</v>
      </c>
      <c r="M555" s="8" t="s">
        <v>3497</v>
      </c>
      <c r="N555" s="8" t="s">
        <v>41</v>
      </c>
      <c r="O555" s="8" t="s">
        <v>42</v>
      </c>
      <c r="P555" s="6" t="s">
        <v>92</v>
      </c>
      <c r="Q555" s="8" t="s">
        <v>123</v>
      </c>
      <c r="R555" s="10" t="s">
        <v>3498</v>
      </c>
      <c r="S555" s="11" t="s">
        <v>475</v>
      </c>
      <c r="T555" s="6"/>
      <c r="U555" s="14" t="str">
        <f>HYPERLINK("https://media.infra-m.ru/2185/2185896/cover/2185896.jpg", "Обложка")</f>
        <v>Обложка</v>
      </c>
      <c r="V555" s="14" t="str">
        <f>HYPERLINK("https://znanium.ru/catalog/product/1974383", "Ознакомиться")</f>
        <v>Ознакомиться</v>
      </c>
      <c r="W555" s="8" t="s">
        <v>193</v>
      </c>
      <c r="X555" s="6"/>
      <c r="Y555" s="6"/>
      <c r="Z555" s="6"/>
      <c r="AA555" s="6" t="s">
        <v>3499</v>
      </c>
      <c r="AB555" s="8"/>
    </row>
    <row r="556" spans="1:28" s="4" customFormat="1" ht="44.1" customHeight="1" x14ac:dyDescent="0.2">
      <c r="A556" s="5">
        <v>0</v>
      </c>
      <c r="B556" s="6" t="s">
        <v>3500</v>
      </c>
      <c r="C556" s="13">
        <v>1324</v>
      </c>
      <c r="D556" s="8" t="s">
        <v>3501</v>
      </c>
      <c r="E556" s="8" t="s">
        <v>3502</v>
      </c>
      <c r="F556" s="8" t="s">
        <v>3503</v>
      </c>
      <c r="G556" s="6" t="s">
        <v>38</v>
      </c>
      <c r="H556" s="6" t="s">
        <v>39</v>
      </c>
      <c r="I556" s="8" t="s">
        <v>101</v>
      </c>
      <c r="J556" s="9">
        <v>1</v>
      </c>
      <c r="K556" s="9">
        <v>287</v>
      </c>
      <c r="L556" s="9">
        <v>2024</v>
      </c>
      <c r="M556" s="8" t="s">
        <v>3504</v>
      </c>
      <c r="N556" s="8" t="s">
        <v>41</v>
      </c>
      <c r="O556" s="8" t="s">
        <v>42</v>
      </c>
      <c r="P556" s="6" t="s">
        <v>55</v>
      </c>
      <c r="Q556" s="8" t="s">
        <v>44</v>
      </c>
      <c r="R556" s="10" t="s">
        <v>139</v>
      </c>
      <c r="S556" s="11"/>
      <c r="T556" s="6"/>
      <c r="U556" s="14" t="str">
        <f>HYPERLINK("https://media.infra-m.ru/2079/2079330/cover/2079330.jpg", "Обложка")</f>
        <v>Обложка</v>
      </c>
      <c r="V556" s="14" t="str">
        <f>HYPERLINK("https://znanium.ru/catalog/product/2079330", "Ознакомиться")</f>
        <v>Ознакомиться</v>
      </c>
      <c r="W556" s="8" t="s">
        <v>3505</v>
      </c>
      <c r="X556" s="6"/>
      <c r="Y556" s="6"/>
      <c r="Z556" s="6"/>
      <c r="AA556" s="6" t="s">
        <v>749</v>
      </c>
      <c r="AB556" s="8"/>
    </row>
    <row r="557" spans="1:28" s="4" customFormat="1" ht="51.95" customHeight="1" x14ac:dyDescent="0.2">
      <c r="A557" s="5">
        <v>0</v>
      </c>
      <c r="B557" s="6" t="s">
        <v>3506</v>
      </c>
      <c r="C557" s="13">
        <v>1554</v>
      </c>
      <c r="D557" s="8" t="s">
        <v>3507</v>
      </c>
      <c r="E557" s="8" t="s">
        <v>3508</v>
      </c>
      <c r="F557" s="8" t="s">
        <v>3509</v>
      </c>
      <c r="G557" s="6" t="s">
        <v>52</v>
      </c>
      <c r="H557" s="6" t="s">
        <v>39</v>
      </c>
      <c r="I557" s="8" t="s">
        <v>101</v>
      </c>
      <c r="J557" s="9">
        <v>1</v>
      </c>
      <c r="K557" s="9">
        <v>339</v>
      </c>
      <c r="L557" s="9">
        <v>2024</v>
      </c>
      <c r="M557" s="8" t="s">
        <v>3510</v>
      </c>
      <c r="N557" s="8" t="s">
        <v>41</v>
      </c>
      <c r="O557" s="8" t="s">
        <v>42</v>
      </c>
      <c r="P557" s="6" t="s">
        <v>55</v>
      </c>
      <c r="Q557" s="8" t="s">
        <v>44</v>
      </c>
      <c r="R557" s="10" t="s">
        <v>3511</v>
      </c>
      <c r="S557" s="11"/>
      <c r="T557" s="6"/>
      <c r="U557" s="14" t="str">
        <f>HYPERLINK("https://media.infra-m.ru/2102/2102710/cover/2102710.jpg", "Обложка")</f>
        <v>Обложка</v>
      </c>
      <c r="V557" s="14" t="str">
        <f>HYPERLINK("https://znanium.ru/catalog/product/925863", "Ознакомиться")</f>
        <v>Ознакомиться</v>
      </c>
      <c r="W557" s="8" t="s">
        <v>202</v>
      </c>
      <c r="X557" s="6"/>
      <c r="Y557" s="6"/>
      <c r="Z557" s="6"/>
      <c r="AA557" s="6" t="s">
        <v>169</v>
      </c>
      <c r="AB557" s="8"/>
    </row>
    <row r="558" spans="1:28" s="4" customFormat="1" ht="44.1" customHeight="1" x14ac:dyDescent="0.2">
      <c r="A558" s="5">
        <v>0</v>
      </c>
      <c r="B558" s="6" t="s">
        <v>3512</v>
      </c>
      <c r="C558" s="7">
        <v>874.9</v>
      </c>
      <c r="D558" s="8" t="s">
        <v>3513</v>
      </c>
      <c r="E558" s="8" t="s">
        <v>3514</v>
      </c>
      <c r="F558" s="8" t="s">
        <v>1432</v>
      </c>
      <c r="G558" s="6" t="s">
        <v>52</v>
      </c>
      <c r="H558" s="6" t="s">
        <v>110</v>
      </c>
      <c r="I558" s="8" t="s">
        <v>212</v>
      </c>
      <c r="J558" s="9">
        <v>1</v>
      </c>
      <c r="K558" s="9">
        <v>195</v>
      </c>
      <c r="L558" s="9">
        <v>2023</v>
      </c>
      <c r="M558" s="8" t="s">
        <v>3515</v>
      </c>
      <c r="N558" s="8" t="s">
        <v>41</v>
      </c>
      <c r="O558" s="8" t="s">
        <v>42</v>
      </c>
      <c r="P558" s="6" t="s">
        <v>92</v>
      </c>
      <c r="Q558" s="8" t="s">
        <v>93</v>
      </c>
      <c r="R558" s="10" t="s">
        <v>3516</v>
      </c>
      <c r="S558" s="11"/>
      <c r="T558" s="6" t="s">
        <v>184</v>
      </c>
      <c r="U558" s="14" t="str">
        <f>HYPERLINK("https://media.infra-m.ru/1911/1911809/cover/1911809.jpg", "Обложка")</f>
        <v>Обложка</v>
      </c>
      <c r="V558" s="14" t="str">
        <f>HYPERLINK("https://znanium.ru/catalog/product/937987", "Ознакомиться")</f>
        <v>Ознакомиться</v>
      </c>
      <c r="W558" s="8" t="s">
        <v>1434</v>
      </c>
      <c r="X558" s="6"/>
      <c r="Y558" s="6"/>
      <c r="Z558" s="6"/>
      <c r="AA558" s="6" t="s">
        <v>169</v>
      </c>
      <c r="AB558" s="8"/>
    </row>
    <row r="559" spans="1:28" s="4" customFormat="1" ht="42" customHeight="1" x14ac:dyDescent="0.2">
      <c r="A559" s="5">
        <v>0</v>
      </c>
      <c r="B559" s="6" t="s">
        <v>3517</v>
      </c>
      <c r="C559" s="7">
        <v>590</v>
      </c>
      <c r="D559" s="8" t="s">
        <v>3518</v>
      </c>
      <c r="E559" s="8" t="s">
        <v>3519</v>
      </c>
      <c r="F559" s="8" t="s">
        <v>3520</v>
      </c>
      <c r="G559" s="6" t="s">
        <v>38</v>
      </c>
      <c r="H559" s="6" t="s">
        <v>39</v>
      </c>
      <c r="I559" s="8" t="s">
        <v>101</v>
      </c>
      <c r="J559" s="9">
        <v>1</v>
      </c>
      <c r="K559" s="9">
        <v>150</v>
      </c>
      <c r="L559" s="9">
        <v>2022</v>
      </c>
      <c r="M559" s="8" t="s">
        <v>3521</v>
      </c>
      <c r="N559" s="8" t="s">
        <v>41</v>
      </c>
      <c r="O559" s="8" t="s">
        <v>42</v>
      </c>
      <c r="P559" s="6" t="s">
        <v>55</v>
      </c>
      <c r="Q559" s="8" t="s">
        <v>44</v>
      </c>
      <c r="R559" s="10" t="s">
        <v>3522</v>
      </c>
      <c r="S559" s="11"/>
      <c r="T559" s="6"/>
      <c r="U559" s="14" t="str">
        <f>HYPERLINK("https://media.infra-m.ru/1854/1854954/cover/1854954.jpg", "Обложка")</f>
        <v>Обложка</v>
      </c>
      <c r="V559" s="14" t="str">
        <f>HYPERLINK("https://znanium.ru/catalog/product/1854954", "Ознакомиться")</f>
        <v>Ознакомиться</v>
      </c>
      <c r="W559" s="8" t="s">
        <v>1213</v>
      </c>
      <c r="X559" s="6"/>
      <c r="Y559" s="6"/>
      <c r="Z559" s="6"/>
      <c r="AA559" s="6" t="s">
        <v>639</v>
      </c>
      <c r="AB559" s="8"/>
    </row>
    <row r="560" spans="1:28" s="4" customFormat="1" ht="51.95" customHeight="1" x14ac:dyDescent="0.2">
      <c r="A560" s="5">
        <v>0</v>
      </c>
      <c r="B560" s="6" t="s">
        <v>3523</v>
      </c>
      <c r="C560" s="13">
        <v>1194</v>
      </c>
      <c r="D560" s="8" t="s">
        <v>3524</v>
      </c>
      <c r="E560" s="8" t="s">
        <v>3525</v>
      </c>
      <c r="F560" s="8" t="s">
        <v>3526</v>
      </c>
      <c r="G560" s="6" t="s">
        <v>88</v>
      </c>
      <c r="H560" s="6" t="s">
        <v>39</v>
      </c>
      <c r="I560" s="8" t="s">
        <v>147</v>
      </c>
      <c r="J560" s="9">
        <v>1</v>
      </c>
      <c r="K560" s="9">
        <v>238</v>
      </c>
      <c r="L560" s="9">
        <v>2025</v>
      </c>
      <c r="M560" s="8" t="s">
        <v>3527</v>
      </c>
      <c r="N560" s="8" t="s">
        <v>41</v>
      </c>
      <c r="O560" s="8" t="s">
        <v>716</v>
      </c>
      <c r="P560" s="6" t="s">
        <v>156</v>
      </c>
      <c r="Q560" s="8" t="s">
        <v>123</v>
      </c>
      <c r="R560" s="10" t="s">
        <v>3528</v>
      </c>
      <c r="S560" s="11" t="s">
        <v>3529</v>
      </c>
      <c r="T560" s="6"/>
      <c r="U560" s="14" t="str">
        <f>HYPERLINK("https://media.infra-m.ru/2192/2192940/cover/2192940.jpg", "Обложка")</f>
        <v>Обложка</v>
      </c>
      <c r="V560" s="14" t="str">
        <f>HYPERLINK("https://znanium.ru/catalog/product/2084449", "Ознакомиться")</f>
        <v>Ознакомиться</v>
      </c>
      <c r="W560" s="8" t="s">
        <v>141</v>
      </c>
      <c r="X560" s="6"/>
      <c r="Y560" s="6"/>
      <c r="Z560" s="6"/>
      <c r="AA560" s="6" t="s">
        <v>3530</v>
      </c>
      <c r="AB560" s="8"/>
    </row>
    <row r="561" spans="1:28" s="4" customFormat="1" ht="51.95" customHeight="1" x14ac:dyDescent="0.2">
      <c r="A561" s="5">
        <v>0</v>
      </c>
      <c r="B561" s="6" t="s">
        <v>3531</v>
      </c>
      <c r="C561" s="13">
        <v>1394.9</v>
      </c>
      <c r="D561" s="8" t="s">
        <v>3532</v>
      </c>
      <c r="E561" s="8" t="s">
        <v>3533</v>
      </c>
      <c r="F561" s="8" t="s">
        <v>3534</v>
      </c>
      <c r="G561" s="6" t="s">
        <v>52</v>
      </c>
      <c r="H561" s="6" t="s">
        <v>39</v>
      </c>
      <c r="I561" s="8" t="s">
        <v>147</v>
      </c>
      <c r="J561" s="9">
        <v>1</v>
      </c>
      <c r="K561" s="9">
        <v>476</v>
      </c>
      <c r="L561" s="9">
        <v>2018</v>
      </c>
      <c r="M561" s="8" t="s">
        <v>3535</v>
      </c>
      <c r="N561" s="8" t="s">
        <v>41</v>
      </c>
      <c r="O561" s="8" t="s">
        <v>716</v>
      </c>
      <c r="P561" s="6" t="s">
        <v>113</v>
      </c>
      <c r="Q561" s="8" t="s">
        <v>123</v>
      </c>
      <c r="R561" s="10" t="s">
        <v>3536</v>
      </c>
      <c r="S561" s="11" t="s">
        <v>183</v>
      </c>
      <c r="T561" s="6"/>
      <c r="U561" s="14" t="str">
        <f>HYPERLINK("https://media.infra-m.ru/0966/0966477/cover/966477.jpg", "Обложка")</f>
        <v>Обложка</v>
      </c>
      <c r="V561" s="14" t="str">
        <f>HYPERLINK("https://znanium.ru/catalog/product/2084150", "Ознакомиться")</f>
        <v>Ознакомиться</v>
      </c>
      <c r="W561" s="8" t="s">
        <v>141</v>
      </c>
      <c r="X561" s="6"/>
      <c r="Y561" s="6"/>
      <c r="Z561" s="6"/>
      <c r="AA561" s="6" t="s">
        <v>3537</v>
      </c>
      <c r="AB561" s="8"/>
    </row>
    <row r="562" spans="1:28" s="4" customFormat="1" ht="51.95" customHeight="1" x14ac:dyDescent="0.2">
      <c r="A562" s="5">
        <v>0</v>
      </c>
      <c r="B562" s="6" t="s">
        <v>3538</v>
      </c>
      <c r="C562" s="13">
        <v>2140</v>
      </c>
      <c r="D562" s="8" t="s">
        <v>3539</v>
      </c>
      <c r="E562" s="8" t="s">
        <v>3540</v>
      </c>
      <c r="F562" s="8" t="s">
        <v>3541</v>
      </c>
      <c r="G562" s="6" t="s">
        <v>52</v>
      </c>
      <c r="H562" s="6" t="s">
        <v>39</v>
      </c>
      <c r="I562" s="8" t="s">
        <v>131</v>
      </c>
      <c r="J562" s="9">
        <v>1</v>
      </c>
      <c r="K562" s="9">
        <v>465</v>
      </c>
      <c r="L562" s="9">
        <v>2024</v>
      </c>
      <c r="M562" s="8" t="s">
        <v>3542</v>
      </c>
      <c r="N562" s="8" t="s">
        <v>41</v>
      </c>
      <c r="O562" s="8" t="s">
        <v>716</v>
      </c>
      <c r="P562" s="6" t="s">
        <v>113</v>
      </c>
      <c r="Q562" s="8" t="s">
        <v>123</v>
      </c>
      <c r="R562" s="10" t="s">
        <v>3536</v>
      </c>
      <c r="S562" s="11" t="s">
        <v>3543</v>
      </c>
      <c r="T562" s="6"/>
      <c r="U562" s="14" t="str">
        <f>HYPERLINK("https://media.infra-m.ru/2084/2084150/cover/2084150.jpg", "Обложка")</f>
        <v>Обложка</v>
      </c>
      <c r="V562" s="14" t="str">
        <f>HYPERLINK("https://znanium.ru/catalog/product/2084150", "Ознакомиться")</f>
        <v>Ознакомиться</v>
      </c>
      <c r="W562" s="8" t="s">
        <v>141</v>
      </c>
      <c r="X562" s="6"/>
      <c r="Y562" s="6"/>
      <c r="Z562" s="6"/>
      <c r="AA562" s="6" t="s">
        <v>3544</v>
      </c>
      <c r="AB562" s="8"/>
    </row>
    <row r="563" spans="1:28" s="4" customFormat="1" ht="51.95" customHeight="1" x14ac:dyDescent="0.2">
      <c r="A563" s="5">
        <v>0</v>
      </c>
      <c r="B563" s="6" t="s">
        <v>3545</v>
      </c>
      <c r="C563" s="13">
        <v>1794</v>
      </c>
      <c r="D563" s="8" t="s">
        <v>3546</v>
      </c>
      <c r="E563" s="8" t="s">
        <v>3547</v>
      </c>
      <c r="F563" s="8" t="s">
        <v>3548</v>
      </c>
      <c r="G563" s="6" t="s">
        <v>88</v>
      </c>
      <c r="H563" s="6" t="s">
        <v>39</v>
      </c>
      <c r="I563" s="8" t="s">
        <v>147</v>
      </c>
      <c r="J563" s="9">
        <v>1</v>
      </c>
      <c r="K563" s="9">
        <v>389</v>
      </c>
      <c r="L563" s="9">
        <v>2024</v>
      </c>
      <c r="M563" s="8" t="s">
        <v>3549</v>
      </c>
      <c r="N563" s="8" t="s">
        <v>41</v>
      </c>
      <c r="O563" s="8" t="s">
        <v>42</v>
      </c>
      <c r="P563" s="6" t="s">
        <v>113</v>
      </c>
      <c r="Q563" s="8" t="s">
        <v>123</v>
      </c>
      <c r="R563" s="10" t="s">
        <v>522</v>
      </c>
      <c r="S563" s="11" t="s">
        <v>3550</v>
      </c>
      <c r="T563" s="6"/>
      <c r="U563" s="14" t="str">
        <f>HYPERLINK("https://media.infra-m.ru/2053/2053241/cover/2053241.jpg", "Обложка")</f>
        <v>Обложка</v>
      </c>
      <c r="V563" s="14" t="str">
        <f>HYPERLINK("https://znanium.ru/catalog/product/2053241", "Ознакомиться")</f>
        <v>Ознакомиться</v>
      </c>
      <c r="W563" s="8" t="s">
        <v>141</v>
      </c>
      <c r="X563" s="6"/>
      <c r="Y563" s="6"/>
      <c r="Z563" s="6"/>
      <c r="AA563" s="6" t="s">
        <v>3544</v>
      </c>
      <c r="AB563" s="8"/>
    </row>
    <row r="564" spans="1:28" s="4" customFormat="1" ht="51.95" customHeight="1" x14ac:dyDescent="0.2">
      <c r="A564" s="5">
        <v>0</v>
      </c>
      <c r="B564" s="6" t="s">
        <v>3551</v>
      </c>
      <c r="C564" s="13">
        <v>1754.9</v>
      </c>
      <c r="D564" s="8" t="s">
        <v>3552</v>
      </c>
      <c r="E564" s="8" t="s">
        <v>3547</v>
      </c>
      <c r="F564" s="8" t="s">
        <v>3553</v>
      </c>
      <c r="G564" s="6" t="s">
        <v>52</v>
      </c>
      <c r="H564" s="6" t="s">
        <v>39</v>
      </c>
      <c r="I564" s="8" t="s">
        <v>147</v>
      </c>
      <c r="J564" s="9">
        <v>1</v>
      </c>
      <c r="K564" s="9">
        <v>462</v>
      </c>
      <c r="L564" s="9">
        <v>2022</v>
      </c>
      <c r="M564" s="8" t="s">
        <v>3554</v>
      </c>
      <c r="N564" s="8" t="s">
        <v>41</v>
      </c>
      <c r="O564" s="8" t="s">
        <v>42</v>
      </c>
      <c r="P564" s="6" t="s">
        <v>113</v>
      </c>
      <c r="Q564" s="8" t="s">
        <v>123</v>
      </c>
      <c r="R564" s="10" t="s">
        <v>81</v>
      </c>
      <c r="S564" s="11" t="s">
        <v>3555</v>
      </c>
      <c r="T564" s="6"/>
      <c r="U564" s="14" t="str">
        <f>HYPERLINK("https://media.infra-m.ru/1846/1846184/cover/1846184.jpg", "Обложка")</f>
        <v>Обложка</v>
      </c>
      <c r="V564" s="14" t="str">
        <f>HYPERLINK("https://znanium.ru/catalog/product/1851552", "Ознакомиться")</f>
        <v>Ознакомиться</v>
      </c>
      <c r="W564" s="8" t="s">
        <v>524</v>
      </c>
      <c r="X564" s="6"/>
      <c r="Y564" s="6"/>
      <c r="Z564" s="6"/>
      <c r="AA564" s="6" t="s">
        <v>3556</v>
      </c>
      <c r="AB564" s="8"/>
    </row>
    <row r="565" spans="1:28" s="4" customFormat="1" ht="51.95" customHeight="1" x14ac:dyDescent="0.2">
      <c r="A565" s="5">
        <v>0</v>
      </c>
      <c r="B565" s="6" t="s">
        <v>3557</v>
      </c>
      <c r="C565" s="13">
        <v>1310</v>
      </c>
      <c r="D565" s="8" t="s">
        <v>3558</v>
      </c>
      <c r="E565" s="8" t="s">
        <v>3559</v>
      </c>
      <c r="F565" s="8" t="s">
        <v>3553</v>
      </c>
      <c r="G565" s="6" t="s">
        <v>52</v>
      </c>
      <c r="H565" s="6" t="s">
        <v>39</v>
      </c>
      <c r="I565" s="8" t="s">
        <v>147</v>
      </c>
      <c r="J565" s="9">
        <v>1</v>
      </c>
      <c r="K565" s="9">
        <v>449</v>
      </c>
      <c r="L565" s="9">
        <v>2018</v>
      </c>
      <c r="M565" s="8" t="s">
        <v>3560</v>
      </c>
      <c r="N565" s="8" t="s">
        <v>41</v>
      </c>
      <c r="O565" s="8" t="s">
        <v>42</v>
      </c>
      <c r="P565" s="6" t="s">
        <v>113</v>
      </c>
      <c r="Q565" s="8" t="s">
        <v>123</v>
      </c>
      <c r="R565" s="10" t="s">
        <v>81</v>
      </c>
      <c r="S565" s="11" t="s">
        <v>3561</v>
      </c>
      <c r="T565" s="6"/>
      <c r="U565" s="14" t="str">
        <f>HYPERLINK("https://media.infra-m.ru/0940/0940560/cover/940560.jpg", "Обложка")</f>
        <v>Обложка</v>
      </c>
      <c r="V565" s="14" t="str">
        <f>HYPERLINK("https://znanium.ru/catalog/product/1851552", "Ознакомиться")</f>
        <v>Ознакомиться</v>
      </c>
      <c r="W565" s="8" t="s">
        <v>524</v>
      </c>
      <c r="X565" s="6"/>
      <c r="Y565" s="6"/>
      <c r="Z565" s="6"/>
      <c r="AA565" s="6" t="s">
        <v>3499</v>
      </c>
      <c r="AB565" s="8"/>
    </row>
    <row r="566" spans="1:28" s="4" customFormat="1" ht="51.95" customHeight="1" x14ac:dyDescent="0.2">
      <c r="A566" s="5">
        <v>0</v>
      </c>
      <c r="B566" s="6" t="s">
        <v>3562</v>
      </c>
      <c r="C566" s="7">
        <v>994.9</v>
      </c>
      <c r="D566" s="8" t="s">
        <v>3563</v>
      </c>
      <c r="E566" s="8" t="s">
        <v>3564</v>
      </c>
      <c r="F566" s="8" t="s">
        <v>1043</v>
      </c>
      <c r="G566" s="6" t="s">
        <v>38</v>
      </c>
      <c r="H566" s="6" t="s">
        <v>39</v>
      </c>
      <c r="I566" s="8" t="s">
        <v>147</v>
      </c>
      <c r="J566" s="9">
        <v>1</v>
      </c>
      <c r="K566" s="9">
        <v>222</v>
      </c>
      <c r="L566" s="9">
        <v>2024</v>
      </c>
      <c r="M566" s="8" t="s">
        <v>3565</v>
      </c>
      <c r="N566" s="8" t="s">
        <v>41</v>
      </c>
      <c r="O566" s="8" t="s">
        <v>42</v>
      </c>
      <c r="P566" s="6" t="s">
        <v>92</v>
      </c>
      <c r="Q566" s="8" t="s">
        <v>123</v>
      </c>
      <c r="R566" s="10" t="s">
        <v>3566</v>
      </c>
      <c r="S566" s="11" t="s">
        <v>944</v>
      </c>
      <c r="T566" s="6"/>
      <c r="U566" s="14" t="str">
        <f>HYPERLINK("https://media.infra-m.ru/1891/1891975/cover/1891975.jpg", "Обложка")</f>
        <v>Обложка</v>
      </c>
      <c r="V566" s="14" t="str">
        <f>HYPERLINK("https://znanium.ru/catalog/product/1891975", "Ознакомиться")</f>
        <v>Ознакомиться</v>
      </c>
      <c r="W566" s="8" t="s">
        <v>1046</v>
      </c>
      <c r="X566" s="6"/>
      <c r="Y566" s="6"/>
      <c r="Z566" s="6"/>
      <c r="AA566" s="6" t="s">
        <v>1986</v>
      </c>
      <c r="AB566" s="8"/>
    </row>
    <row r="567" spans="1:28" s="4" customFormat="1" ht="51.95" customHeight="1" x14ac:dyDescent="0.2">
      <c r="A567" s="5">
        <v>0</v>
      </c>
      <c r="B567" s="6" t="s">
        <v>3567</v>
      </c>
      <c r="C567" s="13">
        <v>1070</v>
      </c>
      <c r="D567" s="8" t="s">
        <v>3568</v>
      </c>
      <c r="E567" s="8" t="s">
        <v>3564</v>
      </c>
      <c r="F567" s="8" t="s">
        <v>3569</v>
      </c>
      <c r="G567" s="6" t="s">
        <v>38</v>
      </c>
      <c r="H567" s="6" t="s">
        <v>39</v>
      </c>
      <c r="I567" s="8" t="s">
        <v>131</v>
      </c>
      <c r="J567" s="9">
        <v>1</v>
      </c>
      <c r="K567" s="9">
        <v>238</v>
      </c>
      <c r="L567" s="9">
        <v>2024</v>
      </c>
      <c r="M567" s="8" t="s">
        <v>3570</v>
      </c>
      <c r="N567" s="8" t="s">
        <v>41</v>
      </c>
      <c r="O567" s="8" t="s">
        <v>42</v>
      </c>
      <c r="P567" s="6" t="s">
        <v>92</v>
      </c>
      <c r="Q567" s="8" t="s">
        <v>123</v>
      </c>
      <c r="R567" s="10" t="s">
        <v>81</v>
      </c>
      <c r="S567" s="11" t="s">
        <v>3571</v>
      </c>
      <c r="T567" s="6"/>
      <c r="U567" s="14" t="str">
        <f>HYPERLINK("https://media.infra-m.ru/2054/2054223/cover/2054223.jpg", "Обложка")</f>
        <v>Обложка</v>
      </c>
      <c r="V567" s="14" t="str">
        <f>HYPERLINK("https://znanium.ru/catalog/product/2054223", "Ознакомиться")</f>
        <v>Ознакомиться</v>
      </c>
      <c r="W567" s="8" t="s">
        <v>168</v>
      </c>
      <c r="X567" s="6"/>
      <c r="Y567" s="6"/>
      <c r="Z567" s="6"/>
      <c r="AA567" s="6" t="s">
        <v>1147</v>
      </c>
      <c r="AB567" s="8"/>
    </row>
    <row r="568" spans="1:28" s="4" customFormat="1" ht="44.1" customHeight="1" x14ac:dyDescent="0.2">
      <c r="A568" s="5">
        <v>0</v>
      </c>
      <c r="B568" s="6" t="s">
        <v>3572</v>
      </c>
      <c r="C568" s="13">
        <v>1694</v>
      </c>
      <c r="D568" s="8" t="s">
        <v>3573</v>
      </c>
      <c r="E568" s="8" t="s">
        <v>3574</v>
      </c>
      <c r="F568" s="8" t="s">
        <v>1581</v>
      </c>
      <c r="G568" s="6" t="s">
        <v>38</v>
      </c>
      <c r="H568" s="6" t="s">
        <v>1582</v>
      </c>
      <c r="I568" s="8" t="s">
        <v>1583</v>
      </c>
      <c r="J568" s="9">
        <v>1</v>
      </c>
      <c r="K568" s="9">
        <v>368</v>
      </c>
      <c r="L568" s="9">
        <v>2024</v>
      </c>
      <c r="M568" s="8" t="s">
        <v>3575</v>
      </c>
      <c r="N568" s="8" t="s">
        <v>41</v>
      </c>
      <c r="O568" s="8" t="s">
        <v>42</v>
      </c>
      <c r="P568" s="6" t="s">
        <v>55</v>
      </c>
      <c r="Q568" s="8" t="s">
        <v>123</v>
      </c>
      <c r="R568" s="10" t="s">
        <v>139</v>
      </c>
      <c r="S568" s="11"/>
      <c r="T568" s="6"/>
      <c r="U568" s="14" t="str">
        <f>HYPERLINK("https://media.infra-m.ru/2120/2120783/cover/2120783.jpg", "Обложка")</f>
        <v>Обложка</v>
      </c>
      <c r="V568" s="14" t="str">
        <f>HYPERLINK("https://znanium.ru/catalog/product/1027409", "Ознакомиться")</f>
        <v>Ознакомиться</v>
      </c>
      <c r="W568" s="8" t="s">
        <v>418</v>
      </c>
      <c r="X568" s="6"/>
      <c r="Y568" s="6"/>
      <c r="Z568" s="6"/>
      <c r="AA568" s="6" t="s">
        <v>150</v>
      </c>
      <c r="AB568" s="8"/>
    </row>
    <row r="569" spans="1:28" s="4" customFormat="1" ht="42" customHeight="1" x14ac:dyDescent="0.2">
      <c r="A569" s="5">
        <v>0</v>
      </c>
      <c r="B569" s="6" t="s">
        <v>3576</v>
      </c>
      <c r="C569" s="7">
        <v>620</v>
      </c>
      <c r="D569" s="8" t="s">
        <v>3577</v>
      </c>
      <c r="E569" s="8" t="s">
        <v>3578</v>
      </c>
      <c r="F569" s="8" t="s">
        <v>3579</v>
      </c>
      <c r="G569" s="6" t="s">
        <v>38</v>
      </c>
      <c r="H569" s="6" t="s">
        <v>39</v>
      </c>
      <c r="I569" s="8" t="s">
        <v>101</v>
      </c>
      <c r="J569" s="9">
        <v>1</v>
      </c>
      <c r="K569" s="9">
        <v>122</v>
      </c>
      <c r="L569" s="9">
        <v>2022</v>
      </c>
      <c r="M569" s="8" t="s">
        <v>3580</v>
      </c>
      <c r="N569" s="8" t="s">
        <v>41</v>
      </c>
      <c r="O569" s="8" t="s">
        <v>42</v>
      </c>
      <c r="P569" s="6" t="s">
        <v>55</v>
      </c>
      <c r="Q569" s="8" t="s">
        <v>44</v>
      </c>
      <c r="R569" s="10" t="s">
        <v>1549</v>
      </c>
      <c r="S569" s="11"/>
      <c r="T569" s="6"/>
      <c r="U569" s="14" t="str">
        <f>HYPERLINK("https://media.infra-m.ru/1738/1738755/cover/1738755.jpg", "Обложка")</f>
        <v>Обложка</v>
      </c>
      <c r="V569" s="14" t="str">
        <f>HYPERLINK("https://znanium.ru/catalog/product/1738755", "Ознакомиться")</f>
        <v>Ознакомиться</v>
      </c>
      <c r="W569" s="8" t="s">
        <v>1174</v>
      </c>
      <c r="X569" s="6"/>
      <c r="Y569" s="6"/>
      <c r="Z569" s="6"/>
      <c r="AA569" s="6" t="s">
        <v>57</v>
      </c>
      <c r="AB569" s="8"/>
    </row>
    <row r="570" spans="1:28" s="4" customFormat="1" ht="51.95" customHeight="1" x14ac:dyDescent="0.2">
      <c r="A570" s="5">
        <v>0</v>
      </c>
      <c r="B570" s="6" t="s">
        <v>3581</v>
      </c>
      <c r="C570" s="13">
        <v>1164</v>
      </c>
      <c r="D570" s="8" t="s">
        <v>3582</v>
      </c>
      <c r="E570" s="8" t="s">
        <v>3583</v>
      </c>
      <c r="F570" s="8" t="s">
        <v>3584</v>
      </c>
      <c r="G570" s="6" t="s">
        <v>88</v>
      </c>
      <c r="H570" s="6" t="s">
        <v>341</v>
      </c>
      <c r="I570" s="8"/>
      <c r="J570" s="9">
        <v>1</v>
      </c>
      <c r="K570" s="9">
        <v>252</v>
      </c>
      <c r="L570" s="9">
        <v>2024</v>
      </c>
      <c r="M570" s="8" t="s">
        <v>3585</v>
      </c>
      <c r="N570" s="8" t="s">
        <v>41</v>
      </c>
      <c r="O570" s="8" t="s">
        <v>42</v>
      </c>
      <c r="P570" s="6" t="s">
        <v>92</v>
      </c>
      <c r="Q570" s="8" t="s">
        <v>123</v>
      </c>
      <c r="R570" s="10" t="s">
        <v>3586</v>
      </c>
      <c r="S570" s="11" t="s">
        <v>3587</v>
      </c>
      <c r="T570" s="6"/>
      <c r="U570" s="14" t="str">
        <f>HYPERLINK("https://media.infra-m.ru/2053/2053984/cover/2053984.jpg", "Обложка")</f>
        <v>Обложка</v>
      </c>
      <c r="V570" s="14" t="str">
        <f>HYPERLINK("https://znanium.ru/catalog/product/1237094", "Ознакомиться")</f>
        <v>Ознакомиться</v>
      </c>
      <c r="W570" s="8" t="s">
        <v>719</v>
      </c>
      <c r="X570" s="6"/>
      <c r="Y570" s="6"/>
      <c r="Z570" s="6"/>
      <c r="AA570" s="6" t="s">
        <v>2348</v>
      </c>
      <c r="AB570" s="8"/>
    </row>
    <row r="571" spans="1:28" s="4" customFormat="1" ht="51.95" customHeight="1" x14ac:dyDescent="0.2">
      <c r="A571" s="5">
        <v>0</v>
      </c>
      <c r="B571" s="6" t="s">
        <v>3588</v>
      </c>
      <c r="C571" s="13">
        <v>1580</v>
      </c>
      <c r="D571" s="8" t="s">
        <v>3589</v>
      </c>
      <c r="E571" s="8" t="s">
        <v>3590</v>
      </c>
      <c r="F571" s="8" t="s">
        <v>3591</v>
      </c>
      <c r="G571" s="6" t="s">
        <v>52</v>
      </c>
      <c r="H571" s="6" t="s">
        <v>39</v>
      </c>
      <c r="I571" s="8" t="s">
        <v>147</v>
      </c>
      <c r="J571" s="9">
        <v>1</v>
      </c>
      <c r="K571" s="9">
        <v>492</v>
      </c>
      <c r="L571" s="9">
        <v>2019</v>
      </c>
      <c r="M571" s="8" t="s">
        <v>3592</v>
      </c>
      <c r="N571" s="8" t="s">
        <v>41</v>
      </c>
      <c r="O571" s="8" t="s">
        <v>42</v>
      </c>
      <c r="P571" s="6" t="s">
        <v>113</v>
      </c>
      <c r="Q571" s="8" t="s">
        <v>123</v>
      </c>
      <c r="R571" s="10" t="s">
        <v>3593</v>
      </c>
      <c r="S571" s="11" t="s">
        <v>3594</v>
      </c>
      <c r="T571" s="6"/>
      <c r="U571" s="14" t="str">
        <f>HYPERLINK("https://media.infra-m.ru/0965/0965100/cover/965100.jpg", "Обложка")</f>
        <v>Обложка</v>
      </c>
      <c r="V571" s="14" t="str">
        <f>HYPERLINK("https://znanium.ru/catalog/product/1324185", "Ознакомиться")</f>
        <v>Ознакомиться</v>
      </c>
      <c r="W571" s="8" t="s">
        <v>3595</v>
      </c>
      <c r="X571" s="6"/>
      <c r="Y571" s="6"/>
      <c r="Z571" s="6"/>
      <c r="AA571" s="6" t="s">
        <v>66</v>
      </c>
      <c r="AB571" s="8"/>
    </row>
    <row r="572" spans="1:28" s="4" customFormat="1" ht="51.95" customHeight="1" x14ac:dyDescent="0.2">
      <c r="A572" s="5">
        <v>0</v>
      </c>
      <c r="B572" s="6" t="s">
        <v>3596</v>
      </c>
      <c r="C572" s="13">
        <v>1070</v>
      </c>
      <c r="D572" s="8" t="s">
        <v>3597</v>
      </c>
      <c r="E572" s="8" t="s">
        <v>3598</v>
      </c>
      <c r="F572" s="8" t="s">
        <v>3599</v>
      </c>
      <c r="G572" s="6" t="s">
        <v>88</v>
      </c>
      <c r="H572" s="6" t="s">
        <v>39</v>
      </c>
      <c r="I572" s="8" t="s">
        <v>131</v>
      </c>
      <c r="J572" s="9">
        <v>1</v>
      </c>
      <c r="K572" s="9">
        <v>232</v>
      </c>
      <c r="L572" s="9">
        <v>2024</v>
      </c>
      <c r="M572" s="8" t="s">
        <v>3600</v>
      </c>
      <c r="N572" s="8" t="s">
        <v>41</v>
      </c>
      <c r="O572" s="8" t="s">
        <v>42</v>
      </c>
      <c r="P572" s="6" t="s">
        <v>113</v>
      </c>
      <c r="Q572" s="8" t="s">
        <v>123</v>
      </c>
      <c r="R572" s="10" t="s">
        <v>3601</v>
      </c>
      <c r="S572" s="11" t="s">
        <v>3602</v>
      </c>
      <c r="T572" s="6"/>
      <c r="U572" s="14" t="str">
        <f>HYPERLINK("https://media.infra-m.ru/2113/2113870/cover/2113870.jpg", "Обложка")</f>
        <v>Обложка</v>
      </c>
      <c r="V572" s="14" t="str">
        <f>HYPERLINK("https://znanium.ru/catalog/product/2113870", "Ознакомиться")</f>
        <v>Ознакомиться</v>
      </c>
      <c r="W572" s="8" t="s">
        <v>3603</v>
      </c>
      <c r="X572" s="6"/>
      <c r="Y572" s="6"/>
      <c r="Z572" s="6"/>
      <c r="AA572" s="6" t="s">
        <v>126</v>
      </c>
      <c r="AB572" s="8"/>
    </row>
    <row r="573" spans="1:28" s="4" customFormat="1" ht="51.95" customHeight="1" x14ac:dyDescent="0.2">
      <c r="A573" s="5">
        <v>0</v>
      </c>
      <c r="B573" s="6" t="s">
        <v>3604</v>
      </c>
      <c r="C573" s="7">
        <v>844.9</v>
      </c>
      <c r="D573" s="8" t="s">
        <v>3605</v>
      </c>
      <c r="E573" s="8" t="s">
        <v>3606</v>
      </c>
      <c r="F573" s="8" t="s">
        <v>3607</v>
      </c>
      <c r="G573" s="6" t="s">
        <v>52</v>
      </c>
      <c r="H573" s="6" t="s">
        <v>39</v>
      </c>
      <c r="I573" s="8" t="s">
        <v>172</v>
      </c>
      <c r="J573" s="9">
        <v>1</v>
      </c>
      <c r="K573" s="9">
        <v>176</v>
      </c>
      <c r="L573" s="9">
        <v>2024</v>
      </c>
      <c r="M573" s="8" t="s">
        <v>3608</v>
      </c>
      <c r="N573" s="8" t="s">
        <v>41</v>
      </c>
      <c r="O573" s="8" t="s">
        <v>42</v>
      </c>
      <c r="P573" s="6" t="s">
        <v>113</v>
      </c>
      <c r="Q573" s="8" t="s">
        <v>114</v>
      </c>
      <c r="R573" s="10" t="s">
        <v>3306</v>
      </c>
      <c r="S573" s="11" t="s">
        <v>3609</v>
      </c>
      <c r="T573" s="6"/>
      <c r="U573" s="14" t="str">
        <f>HYPERLINK("https://media.infra-m.ru/2145/2145518/cover/2145518.jpg", "Обложка")</f>
        <v>Обложка</v>
      </c>
      <c r="V573" s="14" t="str">
        <f>HYPERLINK("https://znanium.ru/catalog/product/1903875", "Ознакомиться")</f>
        <v>Ознакомиться</v>
      </c>
      <c r="W573" s="8" t="s">
        <v>998</v>
      </c>
      <c r="X573" s="6"/>
      <c r="Y573" s="6"/>
      <c r="Z573" s="6" t="s">
        <v>176</v>
      </c>
      <c r="AA573" s="6" t="s">
        <v>240</v>
      </c>
      <c r="AB573" s="8"/>
    </row>
    <row r="574" spans="1:28" s="4" customFormat="1" ht="51.95" customHeight="1" x14ac:dyDescent="0.2">
      <c r="A574" s="5">
        <v>0</v>
      </c>
      <c r="B574" s="6" t="s">
        <v>3610</v>
      </c>
      <c r="C574" s="7">
        <v>800</v>
      </c>
      <c r="D574" s="8" t="s">
        <v>3611</v>
      </c>
      <c r="E574" s="8" t="s">
        <v>3606</v>
      </c>
      <c r="F574" s="8" t="s">
        <v>3607</v>
      </c>
      <c r="G574" s="6" t="s">
        <v>88</v>
      </c>
      <c r="H574" s="6" t="s">
        <v>39</v>
      </c>
      <c r="I574" s="8" t="s">
        <v>147</v>
      </c>
      <c r="J574" s="9">
        <v>1</v>
      </c>
      <c r="K574" s="9">
        <v>176</v>
      </c>
      <c r="L574" s="9">
        <v>2023</v>
      </c>
      <c r="M574" s="8" t="s">
        <v>3612</v>
      </c>
      <c r="N574" s="8" t="s">
        <v>41</v>
      </c>
      <c r="O574" s="8" t="s">
        <v>42</v>
      </c>
      <c r="P574" s="6" t="s">
        <v>113</v>
      </c>
      <c r="Q574" s="8" t="s">
        <v>123</v>
      </c>
      <c r="R574" s="10" t="s">
        <v>3613</v>
      </c>
      <c r="S574" s="11" t="s">
        <v>3614</v>
      </c>
      <c r="T574" s="6"/>
      <c r="U574" s="14" t="str">
        <f>HYPERLINK("https://media.infra-m.ru/1904/1904786/cover/1904786.jpg", "Обложка")</f>
        <v>Обложка</v>
      </c>
      <c r="V574" s="14" t="str">
        <f>HYPERLINK("https://znanium.ru/catalog/product/1904786", "Ознакомиться")</f>
        <v>Ознакомиться</v>
      </c>
      <c r="W574" s="8" t="s">
        <v>998</v>
      </c>
      <c r="X574" s="6"/>
      <c r="Y574" s="6"/>
      <c r="Z574" s="6"/>
      <c r="AA574" s="6" t="s">
        <v>83</v>
      </c>
      <c r="AB574" s="8"/>
    </row>
    <row r="575" spans="1:28" s="4" customFormat="1" ht="51.95" customHeight="1" x14ac:dyDescent="0.2">
      <c r="A575" s="5">
        <v>0</v>
      </c>
      <c r="B575" s="6" t="s">
        <v>3615</v>
      </c>
      <c r="C575" s="13">
        <v>1714.9</v>
      </c>
      <c r="D575" s="8" t="s">
        <v>3616</v>
      </c>
      <c r="E575" s="8" t="s">
        <v>3617</v>
      </c>
      <c r="F575" s="8" t="s">
        <v>3618</v>
      </c>
      <c r="G575" s="6" t="s">
        <v>88</v>
      </c>
      <c r="H575" s="6" t="s">
        <v>39</v>
      </c>
      <c r="I575" s="8" t="s">
        <v>212</v>
      </c>
      <c r="J575" s="9">
        <v>1</v>
      </c>
      <c r="K575" s="9">
        <v>380</v>
      </c>
      <c r="L575" s="9">
        <v>2023</v>
      </c>
      <c r="M575" s="8" t="s">
        <v>3619</v>
      </c>
      <c r="N575" s="8" t="s">
        <v>41</v>
      </c>
      <c r="O575" s="8" t="s">
        <v>42</v>
      </c>
      <c r="P575" s="6" t="s">
        <v>92</v>
      </c>
      <c r="Q575" s="8" t="s">
        <v>93</v>
      </c>
      <c r="R575" s="10" t="s">
        <v>166</v>
      </c>
      <c r="S575" s="11" t="s">
        <v>3620</v>
      </c>
      <c r="T575" s="6"/>
      <c r="U575" s="14" t="str">
        <f>HYPERLINK("https://media.infra-m.ru/2044/2044337/cover/2044337.jpg", "Обложка")</f>
        <v>Обложка</v>
      </c>
      <c r="V575" s="14" t="str">
        <f>HYPERLINK("https://znanium.ru/catalog/product/2044337", "Ознакомиться")</f>
        <v>Ознакомиться</v>
      </c>
      <c r="W575" s="8" t="s">
        <v>3621</v>
      </c>
      <c r="X575" s="6"/>
      <c r="Y575" s="6"/>
      <c r="Z575" s="6"/>
      <c r="AA575" s="6" t="s">
        <v>83</v>
      </c>
      <c r="AB575" s="8"/>
    </row>
    <row r="576" spans="1:28" s="4" customFormat="1" ht="51.95" customHeight="1" x14ac:dyDescent="0.2">
      <c r="A576" s="5">
        <v>0</v>
      </c>
      <c r="B576" s="6" t="s">
        <v>3622</v>
      </c>
      <c r="C576" s="7">
        <v>990</v>
      </c>
      <c r="D576" s="8" t="s">
        <v>3623</v>
      </c>
      <c r="E576" s="8" t="s">
        <v>3624</v>
      </c>
      <c r="F576" s="8" t="s">
        <v>3304</v>
      </c>
      <c r="G576" s="6" t="s">
        <v>88</v>
      </c>
      <c r="H576" s="6" t="s">
        <v>39</v>
      </c>
      <c r="I576" s="8" t="s">
        <v>508</v>
      </c>
      <c r="J576" s="9">
        <v>1</v>
      </c>
      <c r="K576" s="9">
        <v>214</v>
      </c>
      <c r="L576" s="9">
        <v>2024</v>
      </c>
      <c r="M576" s="8" t="s">
        <v>3625</v>
      </c>
      <c r="N576" s="8" t="s">
        <v>41</v>
      </c>
      <c r="O576" s="8" t="s">
        <v>42</v>
      </c>
      <c r="P576" s="6" t="s">
        <v>92</v>
      </c>
      <c r="Q576" s="8" t="s">
        <v>510</v>
      </c>
      <c r="R576" s="10" t="s">
        <v>786</v>
      </c>
      <c r="S576" s="11" t="s">
        <v>3626</v>
      </c>
      <c r="T576" s="6"/>
      <c r="U576" s="14" t="str">
        <f>HYPERLINK("https://media.infra-m.ru/2102/2102666/cover/2102666.jpg", "Обложка")</f>
        <v>Обложка</v>
      </c>
      <c r="V576" s="14" t="str">
        <f>HYPERLINK("https://znanium.ru/catalog/product/2102666", "Ознакомиться")</f>
        <v>Ознакомиться</v>
      </c>
      <c r="W576" s="8" t="s">
        <v>2146</v>
      </c>
      <c r="X576" s="6"/>
      <c r="Y576" s="6"/>
      <c r="Z576" s="6"/>
      <c r="AA576" s="6" t="s">
        <v>126</v>
      </c>
      <c r="AB576" s="8"/>
    </row>
    <row r="577" spans="1:28" s="4" customFormat="1" ht="51.95" customHeight="1" x14ac:dyDescent="0.2">
      <c r="A577" s="5">
        <v>0</v>
      </c>
      <c r="B577" s="6" t="s">
        <v>3627</v>
      </c>
      <c r="C577" s="13">
        <v>2100</v>
      </c>
      <c r="D577" s="8" t="s">
        <v>3628</v>
      </c>
      <c r="E577" s="8" t="s">
        <v>3629</v>
      </c>
      <c r="F577" s="8" t="s">
        <v>3630</v>
      </c>
      <c r="G577" s="6" t="s">
        <v>52</v>
      </c>
      <c r="H577" s="6" t="s">
        <v>39</v>
      </c>
      <c r="I577" s="8" t="s">
        <v>101</v>
      </c>
      <c r="J577" s="9">
        <v>1</v>
      </c>
      <c r="K577" s="9">
        <v>421</v>
      </c>
      <c r="L577" s="9">
        <v>2025</v>
      </c>
      <c r="M577" s="8" t="s">
        <v>3631</v>
      </c>
      <c r="N577" s="8" t="s">
        <v>41</v>
      </c>
      <c r="O577" s="8" t="s">
        <v>42</v>
      </c>
      <c r="P577" s="6" t="s">
        <v>55</v>
      </c>
      <c r="Q577" s="8" t="s">
        <v>44</v>
      </c>
      <c r="R577" s="10" t="s">
        <v>3632</v>
      </c>
      <c r="S577" s="11"/>
      <c r="T577" s="6"/>
      <c r="U577" s="14" t="str">
        <f>HYPERLINK("https://media.infra-m.ru/2172/2172567/cover/2172567.jpg", "Обложка")</f>
        <v>Обложка</v>
      </c>
      <c r="V577" s="14" t="str">
        <f>HYPERLINK("https://znanium.ru/catalog/product/2172567", "Ознакомиться")</f>
        <v>Ознакомиться</v>
      </c>
      <c r="W577" s="8" t="s">
        <v>615</v>
      </c>
      <c r="X577" s="6"/>
      <c r="Y577" s="6"/>
      <c r="Z577" s="6"/>
      <c r="AA577" s="6" t="s">
        <v>74</v>
      </c>
      <c r="AB577" s="8"/>
    </row>
    <row r="578" spans="1:28" s="4" customFormat="1" ht="44.1" customHeight="1" x14ac:dyDescent="0.2">
      <c r="A578" s="5">
        <v>0</v>
      </c>
      <c r="B578" s="6" t="s">
        <v>3633</v>
      </c>
      <c r="C578" s="13">
        <v>1430</v>
      </c>
      <c r="D578" s="8" t="s">
        <v>3634</v>
      </c>
      <c r="E578" s="8" t="s">
        <v>3635</v>
      </c>
      <c r="F578" s="8" t="s">
        <v>3636</v>
      </c>
      <c r="G578" s="6" t="s">
        <v>38</v>
      </c>
      <c r="H578" s="6" t="s">
        <v>39</v>
      </c>
      <c r="I578" s="8" t="s">
        <v>101</v>
      </c>
      <c r="J578" s="9">
        <v>1</v>
      </c>
      <c r="K578" s="9">
        <v>289</v>
      </c>
      <c r="L578" s="9">
        <v>2024</v>
      </c>
      <c r="M578" s="8" t="s">
        <v>3637</v>
      </c>
      <c r="N578" s="8" t="s">
        <v>41</v>
      </c>
      <c r="O578" s="8" t="s">
        <v>42</v>
      </c>
      <c r="P578" s="6" t="s">
        <v>55</v>
      </c>
      <c r="Q578" s="8" t="s">
        <v>44</v>
      </c>
      <c r="R578" s="10" t="s">
        <v>3638</v>
      </c>
      <c r="S578" s="11"/>
      <c r="T578" s="6"/>
      <c r="U578" s="14" t="str">
        <f>HYPERLINK("https://media.infra-m.ru/1977/1977990/cover/1977990.jpg", "Обложка")</f>
        <v>Обложка</v>
      </c>
      <c r="V578" s="14" t="str">
        <f>HYPERLINK("https://znanium.ru/catalog/product/1977990", "Ознакомиться")</f>
        <v>Ознакомиться</v>
      </c>
      <c r="W578" s="8" t="s">
        <v>65</v>
      </c>
      <c r="X578" s="6"/>
      <c r="Y578" s="6"/>
      <c r="Z578" s="6"/>
      <c r="AA578" s="6" t="s">
        <v>74</v>
      </c>
      <c r="AB578" s="8"/>
    </row>
    <row r="579" spans="1:28" s="4" customFormat="1" ht="51.95" customHeight="1" x14ac:dyDescent="0.2">
      <c r="A579" s="5">
        <v>0</v>
      </c>
      <c r="B579" s="6" t="s">
        <v>3639</v>
      </c>
      <c r="C579" s="13">
        <v>1364.9</v>
      </c>
      <c r="D579" s="8" t="s">
        <v>3640</v>
      </c>
      <c r="E579" s="8" t="s">
        <v>3641</v>
      </c>
      <c r="F579" s="8" t="s">
        <v>3642</v>
      </c>
      <c r="G579" s="6" t="s">
        <v>52</v>
      </c>
      <c r="H579" s="6" t="s">
        <v>79</v>
      </c>
      <c r="I579" s="8"/>
      <c r="J579" s="9">
        <v>1</v>
      </c>
      <c r="K579" s="9">
        <v>304</v>
      </c>
      <c r="L579" s="9">
        <v>2023</v>
      </c>
      <c r="M579" s="8" t="s">
        <v>3643</v>
      </c>
      <c r="N579" s="8" t="s">
        <v>41</v>
      </c>
      <c r="O579" s="8" t="s">
        <v>42</v>
      </c>
      <c r="P579" s="6" t="s">
        <v>92</v>
      </c>
      <c r="Q579" s="8" t="s">
        <v>123</v>
      </c>
      <c r="R579" s="10" t="s">
        <v>3644</v>
      </c>
      <c r="S579" s="11"/>
      <c r="T579" s="6"/>
      <c r="U579" s="14" t="str">
        <f>HYPERLINK("https://media.infra-m.ru/1911/1911804/cover/1911804.jpg", "Обложка")</f>
        <v>Обложка</v>
      </c>
      <c r="V579" s="14" t="str">
        <f>HYPERLINK("https://znanium.ru/catalog/product/1010025", "Ознакомиться")</f>
        <v>Ознакомиться</v>
      </c>
      <c r="W579" s="8" t="s">
        <v>168</v>
      </c>
      <c r="X579" s="6"/>
      <c r="Y579" s="6"/>
      <c r="Z579" s="6"/>
      <c r="AA579" s="6" t="s">
        <v>105</v>
      </c>
      <c r="AB579" s="8"/>
    </row>
    <row r="580" spans="1:28" s="4" customFormat="1" ht="44.1" customHeight="1" x14ac:dyDescent="0.2">
      <c r="A580" s="5">
        <v>0</v>
      </c>
      <c r="B580" s="6" t="s">
        <v>3645</v>
      </c>
      <c r="C580" s="7">
        <v>890</v>
      </c>
      <c r="D580" s="8" t="s">
        <v>3646</v>
      </c>
      <c r="E580" s="8" t="s">
        <v>3647</v>
      </c>
      <c r="F580" s="8" t="s">
        <v>3648</v>
      </c>
      <c r="G580" s="6" t="s">
        <v>38</v>
      </c>
      <c r="H580" s="6" t="s">
        <v>39</v>
      </c>
      <c r="I580" s="8" t="s">
        <v>101</v>
      </c>
      <c r="J580" s="9">
        <v>1</v>
      </c>
      <c r="K580" s="9">
        <v>240</v>
      </c>
      <c r="L580" s="9">
        <v>2020</v>
      </c>
      <c r="M580" s="8" t="s">
        <v>3649</v>
      </c>
      <c r="N580" s="8" t="s">
        <v>41</v>
      </c>
      <c r="O580" s="8" t="s">
        <v>42</v>
      </c>
      <c r="P580" s="6" t="s">
        <v>55</v>
      </c>
      <c r="Q580" s="8" t="s">
        <v>44</v>
      </c>
      <c r="R580" s="10" t="s">
        <v>56</v>
      </c>
      <c r="S580" s="11"/>
      <c r="T580" s="6"/>
      <c r="U580" s="14" t="str">
        <f>HYPERLINK("https://media.infra-m.ru/1027/1027398/cover/1027398.jpg", "Обложка")</f>
        <v>Обложка</v>
      </c>
      <c r="V580" s="14" t="str">
        <f>HYPERLINK("https://znanium.ru/catalog/product/1027398", "Ознакомиться")</f>
        <v>Ознакомиться</v>
      </c>
      <c r="W580" s="8" t="s">
        <v>2879</v>
      </c>
      <c r="X580" s="6"/>
      <c r="Y580" s="6"/>
      <c r="Z580" s="6"/>
      <c r="AA580" s="6" t="s">
        <v>126</v>
      </c>
      <c r="AB580" s="8"/>
    </row>
    <row r="581" spans="1:28" s="4" customFormat="1" ht="42" customHeight="1" x14ac:dyDescent="0.2">
      <c r="A581" s="5">
        <v>0</v>
      </c>
      <c r="B581" s="6" t="s">
        <v>3650</v>
      </c>
      <c r="C581" s="7">
        <v>314.89999999999998</v>
      </c>
      <c r="D581" s="8" t="s">
        <v>3651</v>
      </c>
      <c r="E581" s="8" t="s">
        <v>3652</v>
      </c>
      <c r="F581" s="8" t="s">
        <v>3653</v>
      </c>
      <c r="G581" s="6" t="s">
        <v>38</v>
      </c>
      <c r="H581" s="6" t="s">
        <v>39</v>
      </c>
      <c r="I581" s="8" t="s">
        <v>101</v>
      </c>
      <c r="J581" s="9">
        <v>1</v>
      </c>
      <c r="K581" s="9">
        <v>102</v>
      </c>
      <c r="L581" s="9">
        <v>2016</v>
      </c>
      <c r="M581" s="8" t="s">
        <v>3654</v>
      </c>
      <c r="N581" s="8" t="s">
        <v>41</v>
      </c>
      <c r="O581" s="8" t="s">
        <v>42</v>
      </c>
      <c r="P581" s="6" t="s">
        <v>55</v>
      </c>
      <c r="Q581" s="8" t="s">
        <v>44</v>
      </c>
      <c r="R581" s="10" t="s">
        <v>81</v>
      </c>
      <c r="S581" s="11"/>
      <c r="T581" s="6"/>
      <c r="U581" s="14" t="str">
        <f>HYPERLINK("https://media.infra-m.ru/0521/0521850/cover/521850.jpg", "Обложка")</f>
        <v>Обложка</v>
      </c>
      <c r="V581" s="14" t="str">
        <f>HYPERLINK("https://znanium.ru/catalog/product/451289", "Ознакомиться")</f>
        <v>Ознакомиться</v>
      </c>
      <c r="W581" s="8" t="s">
        <v>3655</v>
      </c>
      <c r="X581" s="6"/>
      <c r="Y581" s="6"/>
      <c r="Z581" s="6"/>
      <c r="AA581" s="6" t="s">
        <v>336</v>
      </c>
      <c r="AB581" s="8"/>
    </row>
    <row r="582" spans="1:28" s="4" customFormat="1" ht="51.95" customHeight="1" x14ac:dyDescent="0.2">
      <c r="A582" s="5">
        <v>0</v>
      </c>
      <c r="B582" s="6" t="s">
        <v>3656</v>
      </c>
      <c r="C582" s="13">
        <v>1960</v>
      </c>
      <c r="D582" s="8" t="s">
        <v>3657</v>
      </c>
      <c r="E582" s="8" t="s">
        <v>3658</v>
      </c>
      <c r="F582" s="8" t="s">
        <v>3659</v>
      </c>
      <c r="G582" s="6" t="s">
        <v>52</v>
      </c>
      <c r="H582" s="6" t="s">
        <v>39</v>
      </c>
      <c r="I582" s="8" t="s">
        <v>101</v>
      </c>
      <c r="J582" s="9">
        <v>1</v>
      </c>
      <c r="K582" s="9">
        <v>392</v>
      </c>
      <c r="L582" s="9">
        <v>2025</v>
      </c>
      <c r="M582" s="8" t="s">
        <v>3660</v>
      </c>
      <c r="N582" s="8" t="s">
        <v>41</v>
      </c>
      <c r="O582" s="8" t="s">
        <v>42</v>
      </c>
      <c r="P582" s="6" t="s">
        <v>55</v>
      </c>
      <c r="Q582" s="8" t="s">
        <v>44</v>
      </c>
      <c r="R582" s="10" t="s">
        <v>3661</v>
      </c>
      <c r="S582" s="11"/>
      <c r="T582" s="6" t="s">
        <v>184</v>
      </c>
      <c r="U582" s="14" t="str">
        <f>HYPERLINK("https://media.infra-m.ru/2147/2147387/cover/2147387.jpg", "Обложка")</f>
        <v>Обложка</v>
      </c>
      <c r="V582" s="14" t="str">
        <f>HYPERLINK("https://znanium.ru/catalog/product/2147387", "Ознакомиться")</f>
        <v>Ознакомиться</v>
      </c>
      <c r="W582" s="8" t="s">
        <v>719</v>
      </c>
      <c r="X582" s="6" t="s">
        <v>253</v>
      </c>
      <c r="Y582" s="6"/>
      <c r="Z582" s="6"/>
      <c r="AA582" s="6" t="s">
        <v>538</v>
      </c>
      <c r="AB582" s="8"/>
    </row>
    <row r="583" spans="1:28" s="4" customFormat="1" ht="51.95" customHeight="1" x14ac:dyDescent="0.2">
      <c r="A583" s="5">
        <v>0</v>
      </c>
      <c r="B583" s="6" t="s">
        <v>3662</v>
      </c>
      <c r="C583" s="13">
        <v>1480</v>
      </c>
      <c r="D583" s="8" t="s">
        <v>3663</v>
      </c>
      <c r="E583" s="8" t="s">
        <v>3664</v>
      </c>
      <c r="F583" s="8" t="s">
        <v>1432</v>
      </c>
      <c r="G583" s="6" t="s">
        <v>52</v>
      </c>
      <c r="H583" s="6" t="s">
        <v>110</v>
      </c>
      <c r="I583" s="8"/>
      <c r="J583" s="9">
        <v>1</v>
      </c>
      <c r="K583" s="9">
        <v>316</v>
      </c>
      <c r="L583" s="9">
        <v>2024</v>
      </c>
      <c r="M583" s="8" t="s">
        <v>3665</v>
      </c>
      <c r="N583" s="8" t="s">
        <v>41</v>
      </c>
      <c r="O583" s="8" t="s">
        <v>42</v>
      </c>
      <c r="P583" s="6" t="s">
        <v>55</v>
      </c>
      <c r="Q583" s="8" t="s">
        <v>44</v>
      </c>
      <c r="R583" s="10" t="s">
        <v>2139</v>
      </c>
      <c r="S583" s="11"/>
      <c r="T583" s="6"/>
      <c r="U583" s="14" t="str">
        <f>HYPERLINK("https://media.infra-m.ru/2116/2116954/cover/2116954.jpg", "Обложка")</f>
        <v>Обложка</v>
      </c>
      <c r="V583" s="12"/>
      <c r="W583" s="8" t="s">
        <v>1434</v>
      </c>
      <c r="X583" s="6"/>
      <c r="Y583" s="6"/>
      <c r="Z583" s="6"/>
      <c r="AA583" s="6" t="s">
        <v>74</v>
      </c>
      <c r="AB583" s="8"/>
    </row>
    <row r="584" spans="1:28" s="4" customFormat="1" ht="42" customHeight="1" x14ac:dyDescent="0.2">
      <c r="A584" s="5">
        <v>0</v>
      </c>
      <c r="B584" s="6" t="s">
        <v>3666</v>
      </c>
      <c r="C584" s="7">
        <v>484</v>
      </c>
      <c r="D584" s="8" t="s">
        <v>3667</v>
      </c>
      <c r="E584" s="8" t="s">
        <v>3668</v>
      </c>
      <c r="F584" s="8" t="s">
        <v>3669</v>
      </c>
      <c r="G584" s="6" t="s">
        <v>38</v>
      </c>
      <c r="H584" s="6" t="s">
        <v>39</v>
      </c>
      <c r="I584" s="8" t="s">
        <v>101</v>
      </c>
      <c r="J584" s="9">
        <v>1</v>
      </c>
      <c r="K584" s="9">
        <v>104</v>
      </c>
      <c r="L584" s="9">
        <v>2023</v>
      </c>
      <c r="M584" s="8" t="s">
        <v>3670</v>
      </c>
      <c r="N584" s="8" t="s">
        <v>41</v>
      </c>
      <c r="O584" s="8" t="s">
        <v>42</v>
      </c>
      <c r="P584" s="6" t="s">
        <v>55</v>
      </c>
      <c r="Q584" s="8" t="s">
        <v>44</v>
      </c>
      <c r="R584" s="10" t="s">
        <v>3671</v>
      </c>
      <c r="S584" s="11"/>
      <c r="T584" s="6"/>
      <c r="U584" s="14" t="str">
        <f>HYPERLINK("https://media.infra-m.ru/2006/2006067/cover/2006067.jpg", "Обложка")</f>
        <v>Обложка</v>
      </c>
      <c r="V584" s="14" t="str">
        <f>HYPERLINK("https://znanium.ru/catalog/product/987372", "Ознакомиться")</f>
        <v>Ознакомиться</v>
      </c>
      <c r="W584" s="8" t="s">
        <v>168</v>
      </c>
      <c r="X584" s="6"/>
      <c r="Y584" s="6"/>
      <c r="Z584" s="6"/>
      <c r="AA584" s="6" t="s">
        <v>96</v>
      </c>
      <c r="AB584" s="8"/>
    </row>
    <row r="585" spans="1:28" s="4" customFormat="1" ht="51.95" customHeight="1" x14ac:dyDescent="0.2">
      <c r="A585" s="5">
        <v>0</v>
      </c>
      <c r="B585" s="6" t="s">
        <v>3672</v>
      </c>
      <c r="C585" s="13">
        <v>1454</v>
      </c>
      <c r="D585" s="8" t="s">
        <v>3673</v>
      </c>
      <c r="E585" s="8" t="s">
        <v>3674</v>
      </c>
      <c r="F585" s="8" t="s">
        <v>3675</v>
      </c>
      <c r="G585" s="6" t="s">
        <v>38</v>
      </c>
      <c r="H585" s="6" t="s">
        <v>39</v>
      </c>
      <c r="I585" s="8" t="s">
        <v>101</v>
      </c>
      <c r="J585" s="9">
        <v>1</v>
      </c>
      <c r="K585" s="9">
        <v>280</v>
      </c>
      <c r="L585" s="9">
        <v>2025</v>
      </c>
      <c r="M585" s="8" t="s">
        <v>3676</v>
      </c>
      <c r="N585" s="8" t="s">
        <v>41</v>
      </c>
      <c r="O585" s="8" t="s">
        <v>42</v>
      </c>
      <c r="P585" s="6" t="s">
        <v>55</v>
      </c>
      <c r="Q585" s="8" t="s">
        <v>44</v>
      </c>
      <c r="R585" s="10" t="s">
        <v>3677</v>
      </c>
      <c r="S585" s="11"/>
      <c r="T585" s="6"/>
      <c r="U585" s="14" t="str">
        <f>HYPERLINK("https://media.infra-m.ru/2193/2193089/cover/2193089.jpg", "Обложка")</f>
        <v>Обложка</v>
      </c>
      <c r="V585" s="14" t="str">
        <f>HYPERLINK("https://znanium.ru/catalog/product/978142", "Ознакомиться")</f>
        <v>Ознакомиться</v>
      </c>
      <c r="W585" s="8" t="s">
        <v>582</v>
      </c>
      <c r="X585" s="6"/>
      <c r="Y585" s="6"/>
      <c r="Z585" s="6"/>
      <c r="AA585" s="6" t="s">
        <v>666</v>
      </c>
      <c r="AB585" s="8"/>
    </row>
    <row r="586" spans="1:28" s="4" customFormat="1" ht="42" customHeight="1" x14ac:dyDescent="0.2">
      <c r="A586" s="5">
        <v>0</v>
      </c>
      <c r="B586" s="6" t="s">
        <v>3678</v>
      </c>
      <c r="C586" s="13">
        <v>1664</v>
      </c>
      <c r="D586" s="8" t="s">
        <v>3679</v>
      </c>
      <c r="E586" s="8" t="s">
        <v>3680</v>
      </c>
      <c r="F586" s="8" t="s">
        <v>3681</v>
      </c>
      <c r="G586" s="6" t="s">
        <v>88</v>
      </c>
      <c r="H586" s="6" t="s">
        <v>79</v>
      </c>
      <c r="I586" s="8" t="s">
        <v>621</v>
      </c>
      <c r="J586" s="9">
        <v>1</v>
      </c>
      <c r="K586" s="9">
        <v>368</v>
      </c>
      <c r="L586" s="9">
        <v>2023</v>
      </c>
      <c r="M586" s="8" t="s">
        <v>3682</v>
      </c>
      <c r="N586" s="8" t="s">
        <v>41</v>
      </c>
      <c r="O586" s="8" t="s">
        <v>42</v>
      </c>
      <c r="P586" s="6" t="s">
        <v>92</v>
      </c>
      <c r="Q586" s="8" t="s">
        <v>123</v>
      </c>
      <c r="R586" s="10" t="s">
        <v>1569</v>
      </c>
      <c r="S586" s="11"/>
      <c r="T586" s="6"/>
      <c r="U586" s="14" t="str">
        <f>HYPERLINK("https://media.infra-m.ru/2001/2001693/cover/2001693.jpg", "Обложка")</f>
        <v>Обложка</v>
      </c>
      <c r="V586" s="14" t="str">
        <f>HYPERLINK("https://znanium.ru/catalog/product/1037695", "Ознакомиться")</f>
        <v>Ознакомиться</v>
      </c>
      <c r="W586" s="8" t="s">
        <v>82</v>
      </c>
      <c r="X586" s="6"/>
      <c r="Y586" s="6"/>
      <c r="Z586" s="6"/>
      <c r="AA586" s="6" t="s">
        <v>169</v>
      </c>
      <c r="AB586" s="8"/>
    </row>
    <row r="587" spans="1:28" s="4" customFormat="1" ht="51.95" customHeight="1" x14ac:dyDescent="0.2">
      <c r="A587" s="5">
        <v>0</v>
      </c>
      <c r="B587" s="6" t="s">
        <v>3683</v>
      </c>
      <c r="C587" s="13">
        <v>1820</v>
      </c>
      <c r="D587" s="8" t="s">
        <v>3684</v>
      </c>
      <c r="E587" s="8" t="s">
        <v>3685</v>
      </c>
      <c r="F587" s="8" t="s">
        <v>3686</v>
      </c>
      <c r="G587" s="6" t="s">
        <v>88</v>
      </c>
      <c r="H587" s="6" t="s">
        <v>39</v>
      </c>
      <c r="I587" s="8" t="s">
        <v>147</v>
      </c>
      <c r="J587" s="9">
        <v>1</v>
      </c>
      <c r="K587" s="9">
        <v>394</v>
      </c>
      <c r="L587" s="9">
        <v>2023</v>
      </c>
      <c r="M587" s="8" t="s">
        <v>3687</v>
      </c>
      <c r="N587" s="8" t="s">
        <v>41</v>
      </c>
      <c r="O587" s="8" t="s">
        <v>42</v>
      </c>
      <c r="P587" s="6" t="s">
        <v>113</v>
      </c>
      <c r="Q587" s="8" t="s">
        <v>123</v>
      </c>
      <c r="R587" s="10" t="s">
        <v>124</v>
      </c>
      <c r="S587" s="11" t="s">
        <v>3688</v>
      </c>
      <c r="T587" s="6"/>
      <c r="U587" s="14" t="str">
        <f>HYPERLINK("https://media.infra-m.ru/2126/2126635/cover/2126635.jpg", "Обложка")</f>
        <v>Обложка</v>
      </c>
      <c r="V587" s="14" t="str">
        <f>HYPERLINK("https://znanium.ru/catalog/product/2126635", "Ознакомиться")</f>
        <v>Ознакомиться</v>
      </c>
      <c r="W587" s="8" t="s">
        <v>202</v>
      </c>
      <c r="X587" s="6"/>
      <c r="Y587" s="6"/>
      <c r="Z587" s="6"/>
      <c r="AA587" s="6" t="s">
        <v>1058</v>
      </c>
      <c r="AB587" s="8"/>
    </row>
    <row r="588" spans="1:28" s="4" customFormat="1" ht="42" customHeight="1" x14ac:dyDescent="0.2">
      <c r="A588" s="5">
        <v>0</v>
      </c>
      <c r="B588" s="6" t="s">
        <v>3689</v>
      </c>
      <c r="C588" s="7">
        <v>700</v>
      </c>
      <c r="D588" s="8" t="s">
        <v>3690</v>
      </c>
      <c r="E588" s="8" t="s">
        <v>3691</v>
      </c>
      <c r="F588" s="8" t="s">
        <v>3692</v>
      </c>
      <c r="G588" s="6" t="s">
        <v>38</v>
      </c>
      <c r="H588" s="6" t="s">
        <v>39</v>
      </c>
      <c r="I588" s="8" t="s">
        <v>101</v>
      </c>
      <c r="J588" s="9">
        <v>1</v>
      </c>
      <c r="K588" s="9">
        <v>175</v>
      </c>
      <c r="L588" s="9">
        <v>2021</v>
      </c>
      <c r="M588" s="8" t="s">
        <v>3693</v>
      </c>
      <c r="N588" s="8" t="s">
        <v>41</v>
      </c>
      <c r="O588" s="8" t="s">
        <v>42</v>
      </c>
      <c r="P588" s="6" t="s">
        <v>55</v>
      </c>
      <c r="Q588" s="8" t="s">
        <v>44</v>
      </c>
      <c r="R588" s="10" t="s">
        <v>1549</v>
      </c>
      <c r="S588" s="11"/>
      <c r="T588" s="6"/>
      <c r="U588" s="14" t="str">
        <f>HYPERLINK("https://media.infra-m.ru/1141/1141766/cover/1141766.jpg", "Обложка")</f>
        <v>Обложка</v>
      </c>
      <c r="V588" s="14" t="str">
        <f>HYPERLINK("https://znanium.ru/catalog/product/1141766", "Ознакомиться")</f>
        <v>Ознакомиться</v>
      </c>
      <c r="W588" s="8" t="s">
        <v>1434</v>
      </c>
      <c r="X588" s="6"/>
      <c r="Y588" s="6"/>
      <c r="Z588" s="6"/>
      <c r="AA588" s="6" t="s">
        <v>240</v>
      </c>
      <c r="AB588" s="8"/>
    </row>
    <row r="589" spans="1:28" s="4" customFormat="1" ht="51.95" customHeight="1" x14ac:dyDescent="0.2">
      <c r="A589" s="5">
        <v>0</v>
      </c>
      <c r="B589" s="6" t="s">
        <v>3694</v>
      </c>
      <c r="C589" s="7">
        <v>754.9</v>
      </c>
      <c r="D589" s="8" t="s">
        <v>3695</v>
      </c>
      <c r="E589" s="8" t="s">
        <v>3696</v>
      </c>
      <c r="F589" s="8" t="s">
        <v>3697</v>
      </c>
      <c r="G589" s="6" t="s">
        <v>52</v>
      </c>
      <c r="H589" s="6" t="s">
        <v>39</v>
      </c>
      <c r="I589" s="8" t="s">
        <v>147</v>
      </c>
      <c r="J589" s="9">
        <v>1</v>
      </c>
      <c r="K589" s="9">
        <v>223</v>
      </c>
      <c r="L589" s="9">
        <v>2020</v>
      </c>
      <c r="M589" s="8" t="s">
        <v>3698</v>
      </c>
      <c r="N589" s="8" t="s">
        <v>41</v>
      </c>
      <c r="O589" s="8" t="s">
        <v>42</v>
      </c>
      <c r="P589" s="6" t="s">
        <v>113</v>
      </c>
      <c r="Q589" s="8" t="s">
        <v>123</v>
      </c>
      <c r="R589" s="10" t="s">
        <v>3268</v>
      </c>
      <c r="S589" s="11" t="s">
        <v>3699</v>
      </c>
      <c r="T589" s="6"/>
      <c r="U589" s="14" t="str">
        <f>HYPERLINK("https://media.infra-m.ru/1046/1046237/cover/1046237.jpg", "Обложка")</f>
        <v>Обложка</v>
      </c>
      <c r="V589" s="14" t="str">
        <f>HYPERLINK("https://znanium.ru/catalog/product/915925", "Ознакомиться")</f>
        <v>Ознакомиться</v>
      </c>
      <c r="W589" s="8"/>
      <c r="X589" s="6"/>
      <c r="Y589" s="6"/>
      <c r="Z589" s="6"/>
      <c r="AA589" s="6" t="s">
        <v>169</v>
      </c>
      <c r="AB589" s="8"/>
    </row>
    <row r="590" spans="1:28" s="4" customFormat="1" ht="51.95" customHeight="1" x14ac:dyDescent="0.2">
      <c r="A590" s="5">
        <v>0</v>
      </c>
      <c r="B590" s="6" t="s">
        <v>3700</v>
      </c>
      <c r="C590" s="13">
        <v>1004.9</v>
      </c>
      <c r="D590" s="8" t="s">
        <v>3701</v>
      </c>
      <c r="E590" s="8" t="s">
        <v>3702</v>
      </c>
      <c r="F590" s="8" t="s">
        <v>3697</v>
      </c>
      <c r="G590" s="6" t="s">
        <v>52</v>
      </c>
      <c r="H590" s="6" t="s">
        <v>39</v>
      </c>
      <c r="I590" s="8" t="s">
        <v>147</v>
      </c>
      <c r="J590" s="9">
        <v>1</v>
      </c>
      <c r="K590" s="9">
        <v>223</v>
      </c>
      <c r="L590" s="9">
        <v>2023</v>
      </c>
      <c r="M590" s="8" t="s">
        <v>3698</v>
      </c>
      <c r="N590" s="8" t="s">
        <v>41</v>
      </c>
      <c r="O590" s="8" t="s">
        <v>42</v>
      </c>
      <c r="P590" s="6" t="s">
        <v>113</v>
      </c>
      <c r="Q590" s="8" t="s">
        <v>123</v>
      </c>
      <c r="R590" s="10" t="s">
        <v>3268</v>
      </c>
      <c r="S590" s="11" t="s">
        <v>3699</v>
      </c>
      <c r="T590" s="6"/>
      <c r="U590" s="14" t="str">
        <f>HYPERLINK("https://media.infra-m.ru/1910/1910650/cover/1910650.jpg", "Обложка")</f>
        <v>Обложка</v>
      </c>
      <c r="V590" s="14" t="str">
        <f>HYPERLINK("https://znanium.ru/catalog/product/915925", "Ознакомиться")</f>
        <v>Ознакомиться</v>
      </c>
      <c r="W590" s="8"/>
      <c r="X590" s="6"/>
      <c r="Y590" s="6"/>
      <c r="Z590" s="6"/>
      <c r="AA590" s="6" t="s">
        <v>1136</v>
      </c>
      <c r="AB590" s="8"/>
    </row>
    <row r="591" spans="1:28" s="4" customFormat="1" ht="51.95" customHeight="1" x14ac:dyDescent="0.2">
      <c r="A591" s="5">
        <v>0</v>
      </c>
      <c r="B591" s="6" t="s">
        <v>3703</v>
      </c>
      <c r="C591" s="7">
        <v>614</v>
      </c>
      <c r="D591" s="8" t="s">
        <v>3704</v>
      </c>
      <c r="E591" s="8" t="s">
        <v>3705</v>
      </c>
      <c r="F591" s="8" t="s">
        <v>3706</v>
      </c>
      <c r="G591" s="6" t="s">
        <v>38</v>
      </c>
      <c r="H591" s="6" t="s">
        <v>222</v>
      </c>
      <c r="I591" s="8"/>
      <c r="J591" s="9">
        <v>1</v>
      </c>
      <c r="K591" s="9">
        <v>107</v>
      </c>
      <c r="L591" s="9">
        <v>2025</v>
      </c>
      <c r="M591" s="8" t="s">
        <v>3707</v>
      </c>
      <c r="N591" s="8" t="s">
        <v>600</v>
      </c>
      <c r="O591" s="8" t="s">
        <v>601</v>
      </c>
      <c r="P591" s="6" t="s">
        <v>92</v>
      </c>
      <c r="Q591" s="8" t="s">
        <v>123</v>
      </c>
      <c r="R591" s="10" t="s">
        <v>3708</v>
      </c>
      <c r="S591" s="11" t="s">
        <v>3709</v>
      </c>
      <c r="T591" s="6"/>
      <c r="U591" s="14" t="str">
        <f>HYPERLINK("https://media.infra-m.ru/2192/2192253/cover/2192253.jpg", "Обложка")</f>
        <v>Обложка</v>
      </c>
      <c r="V591" s="14" t="str">
        <f>HYPERLINK("https://znanium.ru/catalog/product/2123406", "Ознакомиться")</f>
        <v>Ознакомиться</v>
      </c>
      <c r="W591" s="8" t="s">
        <v>524</v>
      </c>
      <c r="X591" s="6"/>
      <c r="Y591" s="6"/>
      <c r="Z591" s="6"/>
      <c r="AA591" s="6" t="s">
        <v>3034</v>
      </c>
      <c r="AB591" s="8"/>
    </row>
    <row r="592" spans="1:28" s="4" customFormat="1" ht="42" customHeight="1" x14ac:dyDescent="0.2">
      <c r="A592" s="5">
        <v>0</v>
      </c>
      <c r="B592" s="6" t="s">
        <v>3710</v>
      </c>
      <c r="C592" s="13">
        <v>1890</v>
      </c>
      <c r="D592" s="8" t="s">
        <v>3711</v>
      </c>
      <c r="E592" s="8" t="s">
        <v>3712</v>
      </c>
      <c r="F592" s="8" t="s">
        <v>3713</v>
      </c>
      <c r="G592" s="6" t="s">
        <v>52</v>
      </c>
      <c r="H592" s="6" t="s">
        <v>39</v>
      </c>
      <c r="I592" s="8" t="s">
        <v>131</v>
      </c>
      <c r="J592" s="9">
        <v>1</v>
      </c>
      <c r="K592" s="9">
        <v>366</v>
      </c>
      <c r="L592" s="9">
        <v>2024</v>
      </c>
      <c r="M592" s="8" t="s">
        <v>3714</v>
      </c>
      <c r="N592" s="8" t="s">
        <v>41</v>
      </c>
      <c r="O592" s="8" t="s">
        <v>42</v>
      </c>
      <c r="P592" s="6" t="s">
        <v>113</v>
      </c>
      <c r="Q592" s="8" t="s">
        <v>579</v>
      </c>
      <c r="R592" s="10" t="s">
        <v>1446</v>
      </c>
      <c r="S592" s="11"/>
      <c r="T592" s="6"/>
      <c r="U592" s="14" t="str">
        <f>HYPERLINK("https://media.infra-m.ru/2063/2063438/cover/2063438.jpg", "Обложка")</f>
        <v>Обложка</v>
      </c>
      <c r="V592" s="14" t="str">
        <f>HYPERLINK("https://znanium.ru/catalog/product/2063438", "Ознакомиться")</f>
        <v>Ознакомиться</v>
      </c>
      <c r="W592" s="8" t="s">
        <v>3715</v>
      </c>
      <c r="X592" s="6" t="s">
        <v>537</v>
      </c>
      <c r="Y592" s="6"/>
      <c r="Z592" s="6"/>
      <c r="AA592" s="6" t="s">
        <v>74</v>
      </c>
      <c r="AB592" s="8"/>
    </row>
    <row r="593" spans="1:28" s="4" customFormat="1" ht="51.95" customHeight="1" x14ac:dyDescent="0.2">
      <c r="A593" s="5">
        <v>0</v>
      </c>
      <c r="B593" s="6" t="s">
        <v>3716</v>
      </c>
      <c r="C593" s="7">
        <v>550</v>
      </c>
      <c r="D593" s="8" t="s">
        <v>3717</v>
      </c>
      <c r="E593" s="8" t="s">
        <v>3718</v>
      </c>
      <c r="F593" s="8" t="s">
        <v>3719</v>
      </c>
      <c r="G593" s="6" t="s">
        <v>38</v>
      </c>
      <c r="H593" s="6" t="s">
        <v>39</v>
      </c>
      <c r="I593" s="8" t="s">
        <v>101</v>
      </c>
      <c r="J593" s="9">
        <v>1</v>
      </c>
      <c r="K593" s="9">
        <v>138</v>
      </c>
      <c r="L593" s="9">
        <v>2019</v>
      </c>
      <c r="M593" s="8" t="s">
        <v>3720</v>
      </c>
      <c r="N593" s="8" t="s">
        <v>41</v>
      </c>
      <c r="O593" s="8" t="s">
        <v>42</v>
      </c>
      <c r="P593" s="6" t="s">
        <v>55</v>
      </c>
      <c r="Q593" s="8" t="s">
        <v>44</v>
      </c>
      <c r="R593" s="10" t="s">
        <v>3721</v>
      </c>
      <c r="S593" s="11"/>
      <c r="T593" s="6"/>
      <c r="U593" s="14" t="str">
        <f>HYPERLINK("https://media.infra-m.ru/0978/0978603/cover/978603.jpg", "Обложка")</f>
        <v>Обложка</v>
      </c>
      <c r="V593" s="14" t="str">
        <f>HYPERLINK("https://znanium.ru/catalog/product/978603", "Ознакомиться")</f>
        <v>Ознакомиться</v>
      </c>
      <c r="W593" s="8" t="s">
        <v>476</v>
      </c>
      <c r="X593" s="6"/>
      <c r="Y593" s="6"/>
      <c r="Z593" s="6"/>
      <c r="AA593" s="6" t="s">
        <v>66</v>
      </c>
      <c r="AB593" s="8"/>
    </row>
    <row r="594" spans="1:28" s="4" customFormat="1" ht="51.95" customHeight="1" x14ac:dyDescent="0.2">
      <c r="A594" s="5">
        <v>0</v>
      </c>
      <c r="B594" s="6" t="s">
        <v>3722</v>
      </c>
      <c r="C594" s="13">
        <v>1254.9000000000001</v>
      </c>
      <c r="D594" s="8" t="s">
        <v>3723</v>
      </c>
      <c r="E594" s="8" t="s">
        <v>3724</v>
      </c>
      <c r="F594" s="8" t="s">
        <v>3725</v>
      </c>
      <c r="G594" s="6" t="s">
        <v>52</v>
      </c>
      <c r="H594" s="6" t="s">
        <v>1582</v>
      </c>
      <c r="I594" s="8"/>
      <c r="J594" s="9">
        <v>1</v>
      </c>
      <c r="K594" s="9">
        <v>368</v>
      </c>
      <c r="L594" s="9">
        <v>2019</v>
      </c>
      <c r="M594" s="8" t="s">
        <v>3726</v>
      </c>
      <c r="N594" s="8" t="s">
        <v>41</v>
      </c>
      <c r="O594" s="8" t="s">
        <v>42</v>
      </c>
      <c r="P594" s="6" t="s">
        <v>55</v>
      </c>
      <c r="Q594" s="8" t="s">
        <v>44</v>
      </c>
      <c r="R594" s="10" t="s">
        <v>3286</v>
      </c>
      <c r="S594" s="11"/>
      <c r="T594" s="6"/>
      <c r="U594" s="14" t="str">
        <f>HYPERLINK("https://media.infra-m.ru/1002/1002674/cover/1002674.jpg", "Обложка")</f>
        <v>Обложка</v>
      </c>
      <c r="V594" s="14" t="str">
        <f>HYPERLINK("https://znanium.ru/catalog/product/1002674", "Ознакомиться")</f>
        <v>Ознакомиться</v>
      </c>
      <c r="W594" s="8" t="s">
        <v>418</v>
      </c>
      <c r="X594" s="6"/>
      <c r="Y594" s="6"/>
      <c r="Z594" s="6"/>
      <c r="AA594" s="6" t="s">
        <v>83</v>
      </c>
      <c r="AB594" s="8"/>
    </row>
    <row r="595" spans="1:28" s="4" customFormat="1" ht="51.95" customHeight="1" x14ac:dyDescent="0.2">
      <c r="A595" s="5">
        <v>0</v>
      </c>
      <c r="B595" s="6" t="s">
        <v>3727</v>
      </c>
      <c r="C595" s="13">
        <v>1170</v>
      </c>
      <c r="D595" s="8" t="s">
        <v>3728</v>
      </c>
      <c r="E595" s="8" t="s">
        <v>3729</v>
      </c>
      <c r="F595" s="8" t="s">
        <v>3730</v>
      </c>
      <c r="G595" s="6" t="s">
        <v>52</v>
      </c>
      <c r="H595" s="6" t="s">
        <v>39</v>
      </c>
      <c r="I595" s="8" t="s">
        <v>147</v>
      </c>
      <c r="J595" s="9">
        <v>1</v>
      </c>
      <c r="K595" s="9">
        <v>258</v>
      </c>
      <c r="L595" s="9">
        <v>2023</v>
      </c>
      <c r="M595" s="8" t="s">
        <v>3731</v>
      </c>
      <c r="N595" s="8" t="s">
        <v>41</v>
      </c>
      <c r="O595" s="8" t="s">
        <v>42</v>
      </c>
      <c r="P595" s="6" t="s">
        <v>113</v>
      </c>
      <c r="Q595" s="8" t="s">
        <v>123</v>
      </c>
      <c r="R595" s="10" t="s">
        <v>3732</v>
      </c>
      <c r="S595" s="11" t="s">
        <v>3733</v>
      </c>
      <c r="T595" s="6"/>
      <c r="U595" s="14" t="str">
        <f>HYPERLINK("https://media.infra-m.ru/1876/1876530/cover/1876530.jpg", "Обложка")</f>
        <v>Обложка</v>
      </c>
      <c r="V595" s="14" t="str">
        <f>HYPERLINK("https://znanium.ru/catalog/product/1876530", "Ознакомиться")</f>
        <v>Ознакомиться</v>
      </c>
      <c r="W595" s="8" t="s">
        <v>73</v>
      </c>
      <c r="X595" s="6"/>
      <c r="Y595" s="6"/>
      <c r="Z595" s="6"/>
      <c r="AA595" s="6" t="s">
        <v>1136</v>
      </c>
      <c r="AB595" s="8"/>
    </row>
    <row r="596" spans="1:28" s="4" customFormat="1" ht="51.95" customHeight="1" x14ac:dyDescent="0.2">
      <c r="A596" s="5">
        <v>0</v>
      </c>
      <c r="B596" s="6" t="s">
        <v>3734</v>
      </c>
      <c r="C596" s="13">
        <v>1200</v>
      </c>
      <c r="D596" s="8" t="s">
        <v>3735</v>
      </c>
      <c r="E596" s="8" t="s">
        <v>3736</v>
      </c>
      <c r="F596" s="8" t="s">
        <v>3737</v>
      </c>
      <c r="G596" s="6" t="s">
        <v>52</v>
      </c>
      <c r="H596" s="6" t="s">
        <v>39</v>
      </c>
      <c r="I596" s="8" t="s">
        <v>212</v>
      </c>
      <c r="J596" s="9">
        <v>1</v>
      </c>
      <c r="K596" s="9">
        <v>248</v>
      </c>
      <c r="L596" s="9">
        <v>2023</v>
      </c>
      <c r="M596" s="8" t="s">
        <v>3738</v>
      </c>
      <c r="N596" s="8" t="s">
        <v>41</v>
      </c>
      <c r="O596" s="8" t="s">
        <v>42</v>
      </c>
      <c r="P596" s="6" t="s">
        <v>92</v>
      </c>
      <c r="Q596" s="8" t="s">
        <v>93</v>
      </c>
      <c r="R596" s="10" t="s">
        <v>1206</v>
      </c>
      <c r="S596" s="11"/>
      <c r="T596" s="6"/>
      <c r="U596" s="14" t="str">
        <f>HYPERLINK("https://media.infra-m.ru/0993/0993280/cover/993280.jpg", "Обложка")</f>
        <v>Обложка</v>
      </c>
      <c r="V596" s="14" t="str">
        <f>HYPERLINK("https://znanium.ru/catalog/product/993280", "Ознакомиться")</f>
        <v>Ознакомиться</v>
      </c>
      <c r="W596" s="8" t="s">
        <v>1656</v>
      </c>
      <c r="X596" s="6"/>
      <c r="Y596" s="6"/>
      <c r="Z596" s="6"/>
      <c r="AA596" s="6" t="s">
        <v>1136</v>
      </c>
      <c r="AB596" s="8"/>
    </row>
    <row r="597" spans="1:28" s="4" customFormat="1" ht="51.95" customHeight="1" x14ac:dyDescent="0.2">
      <c r="A597" s="5">
        <v>0</v>
      </c>
      <c r="B597" s="6" t="s">
        <v>3739</v>
      </c>
      <c r="C597" s="7">
        <v>994</v>
      </c>
      <c r="D597" s="8" t="s">
        <v>3740</v>
      </c>
      <c r="E597" s="8" t="s">
        <v>3741</v>
      </c>
      <c r="F597" s="8" t="s">
        <v>3206</v>
      </c>
      <c r="G597" s="6" t="s">
        <v>88</v>
      </c>
      <c r="H597" s="6" t="s">
        <v>154</v>
      </c>
      <c r="I597" s="8" t="s">
        <v>3742</v>
      </c>
      <c r="J597" s="9">
        <v>1</v>
      </c>
      <c r="K597" s="9">
        <v>208</v>
      </c>
      <c r="L597" s="9">
        <v>2023</v>
      </c>
      <c r="M597" s="8" t="s">
        <v>3743</v>
      </c>
      <c r="N597" s="8" t="s">
        <v>41</v>
      </c>
      <c r="O597" s="8" t="s">
        <v>42</v>
      </c>
      <c r="P597" s="6" t="s">
        <v>113</v>
      </c>
      <c r="Q597" s="8" t="s">
        <v>93</v>
      </c>
      <c r="R597" s="10" t="s">
        <v>2518</v>
      </c>
      <c r="S597" s="11" t="s">
        <v>3744</v>
      </c>
      <c r="T597" s="6"/>
      <c r="U597" s="14" t="str">
        <f>HYPERLINK("https://media.infra-m.ru/2115/2115293/cover/2115293.jpg", "Обложка")</f>
        <v>Обложка</v>
      </c>
      <c r="V597" s="14" t="str">
        <f>HYPERLINK("https://znanium.ru/catalog/product/1922313", "Ознакомиться")</f>
        <v>Ознакомиться</v>
      </c>
      <c r="W597" s="8" t="s">
        <v>418</v>
      </c>
      <c r="X597" s="6"/>
      <c r="Y597" s="6"/>
      <c r="Z597" s="6"/>
      <c r="AA597" s="6" t="s">
        <v>169</v>
      </c>
      <c r="AB597" s="8"/>
    </row>
    <row r="598" spans="1:28" s="4" customFormat="1" ht="44.1" customHeight="1" x14ac:dyDescent="0.2">
      <c r="A598" s="5">
        <v>0</v>
      </c>
      <c r="B598" s="6" t="s">
        <v>3745</v>
      </c>
      <c r="C598" s="13">
        <v>1084</v>
      </c>
      <c r="D598" s="8" t="s">
        <v>3746</v>
      </c>
      <c r="E598" s="8" t="s">
        <v>3741</v>
      </c>
      <c r="F598" s="8" t="s">
        <v>3747</v>
      </c>
      <c r="G598" s="6" t="s">
        <v>52</v>
      </c>
      <c r="H598" s="6" t="s">
        <v>39</v>
      </c>
      <c r="I598" s="8" t="s">
        <v>212</v>
      </c>
      <c r="J598" s="9">
        <v>1</v>
      </c>
      <c r="K598" s="9">
        <v>216</v>
      </c>
      <c r="L598" s="9">
        <v>2025</v>
      </c>
      <c r="M598" s="8" t="s">
        <v>3748</v>
      </c>
      <c r="N598" s="8" t="s">
        <v>41</v>
      </c>
      <c r="O598" s="8" t="s">
        <v>42</v>
      </c>
      <c r="P598" s="6" t="s">
        <v>92</v>
      </c>
      <c r="Q598" s="8" t="s">
        <v>93</v>
      </c>
      <c r="R598" s="10" t="s">
        <v>3749</v>
      </c>
      <c r="S598" s="11"/>
      <c r="T598" s="6" t="s">
        <v>184</v>
      </c>
      <c r="U598" s="14" t="str">
        <f>HYPERLINK("https://media.infra-m.ru/2161/2161682/cover/2161682.jpg", "Обложка")</f>
        <v>Обложка</v>
      </c>
      <c r="V598" s="14" t="str">
        <f>HYPERLINK("https://znanium.ru/catalog/product/1002359", "Ознакомиться")</f>
        <v>Ознакомиться</v>
      </c>
      <c r="W598" s="8" t="s">
        <v>168</v>
      </c>
      <c r="X598" s="6"/>
      <c r="Y598" s="6"/>
      <c r="Z598" s="6"/>
      <c r="AA598" s="6" t="s">
        <v>105</v>
      </c>
      <c r="AB598" s="8"/>
    </row>
    <row r="599" spans="1:28" s="4" customFormat="1" ht="51.95" customHeight="1" x14ac:dyDescent="0.2">
      <c r="A599" s="5">
        <v>0</v>
      </c>
      <c r="B599" s="6" t="s">
        <v>3750</v>
      </c>
      <c r="C599" s="7">
        <v>880</v>
      </c>
      <c r="D599" s="8" t="s">
        <v>3751</v>
      </c>
      <c r="E599" s="8" t="s">
        <v>3741</v>
      </c>
      <c r="F599" s="8" t="s">
        <v>3752</v>
      </c>
      <c r="G599" s="6" t="s">
        <v>88</v>
      </c>
      <c r="H599" s="6" t="s">
        <v>39</v>
      </c>
      <c r="I599" s="8" t="s">
        <v>212</v>
      </c>
      <c r="J599" s="9">
        <v>1</v>
      </c>
      <c r="K599" s="9">
        <v>190</v>
      </c>
      <c r="L599" s="9">
        <v>2024</v>
      </c>
      <c r="M599" s="8" t="s">
        <v>3753</v>
      </c>
      <c r="N599" s="8" t="s">
        <v>41</v>
      </c>
      <c r="O599" s="8" t="s">
        <v>42</v>
      </c>
      <c r="P599" s="6" t="s">
        <v>92</v>
      </c>
      <c r="Q599" s="8" t="s">
        <v>93</v>
      </c>
      <c r="R599" s="10" t="s">
        <v>139</v>
      </c>
      <c r="S599" s="11" t="s">
        <v>3754</v>
      </c>
      <c r="T599" s="6" t="s">
        <v>184</v>
      </c>
      <c r="U599" s="14" t="str">
        <f>HYPERLINK("https://media.infra-m.ru/2111/2111406/cover/2111406.jpg", "Обложка")</f>
        <v>Обложка</v>
      </c>
      <c r="V599" s="14" t="str">
        <f>HYPERLINK("https://znanium.ru/catalog/product/2111406", "Ознакомиться")</f>
        <v>Ознакомиться</v>
      </c>
      <c r="W599" s="8" t="s">
        <v>3755</v>
      </c>
      <c r="X599" s="6"/>
      <c r="Y599" s="6"/>
      <c r="Z599" s="6"/>
      <c r="AA599" s="6" t="s">
        <v>96</v>
      </c>
      <c r="AB599" s="8"/>
    </row>
    <row r="600" spans="1:28" s="4" customFormat="1" ht="51.95" customHeight="1" x14ac:dyDescent="0.2">
      <c r="A600" s="5">
        <v>0</v>
      </c>
      <c r="B600" s="6" t="s">
        <v>3756</v>
      </c>
      <c r="C600" s="7">
        <v>664</v>
      </c>
      <c r="D600" s="8" t="s">
        <v>3757</v>
      </c>
      <c r="E600" s="8" t="s">
        <v>3758</v>
      </c>
      <c r="F600" s="8" t="s">
        <v>3759</v>
      </c>
      <c r="G600" s="6" t="s">
        <v>52</v>
      </c>
      <c r="H600" s="6" t="s">
        <v>341</v>
      </c>
      <c r="I600" s="8" t="s">
        <v>342</v>
      </c>
      <c r="J600" s="9">
        <v>1</v>
      </c>
      <c r="K600" s="9">
        <v>144</v>
      </c>
      <c r="L600" s="9">
        <v>2024</v>
      </c>
      <c r="M600" s="8" t="s">
        <v>3760</v>
      </c>
      <c r="N600" s="8" t="s">
        <v>41</v>
      </c>
      <c r="O600" s="8" t="s">
        <v>42</v>
      </c>
      <c r="P600" s="6" t="s">
        <v>55</v>
      </c>
      <c r="Q600" s="8" t="s">
        <v>44</v>
      </c>
      <c r="R600" s="10" t="s">
        <v>3761</v>
      </c>
      <c r="S600" s="11"/>
      <c r="T600" s="6"/>
      <c r="U600" s="14" t="str">
        <f>HYPERLINK("https://media.infra-m.ru/2080/2080106/cover/2080106.jpg", "Обложка")</f>
        <v>Обложка</v>
      </c>
      <c r="V600" s="14" t="str">
        <f>HYPERLINK("https://znanium.ru/catalog/product/1841421", "Ознакомиться")</f>
        <v>Ознакомиться</v>
      </c>
      <c r="W600" s="8" t="s">
        <v>73</v>
      </c>
      <c r="X600" s="6"/>
      <c r="Y600" s="6"/>
      <c r="Z600" s="6"/>
      <c r="AA600" s="6" t="s">
        <v>749</v>
      </c>
      <c r="AB600" s="8"/>
    </row>
    <row r="601" spans="1:28" s="4" customFormat="1" ht="51.95" customHeight="1" x14ac:dyDescent="0.2">
      <c r="A601" s="5">
        <v>0</v>
      </c>
      <c r="B601" s="6" t="s">
        <v>3762</v>
      </c>
      <c r="C601" s="13">
        <v>1010</v>
      </c>
      <c r="D601" s="8" t="s">
        <v>3763</v>
      </c>
      <c r="E601" s="8" t="s">
        <v>3764</v>
      </c>
      <c r="F601" s="8" t="s">
        <v>3765</v>
      </c>
      <c r="G601" s="6" t="s">
        <v>88</v>
      </c>
      <c r="H601" s="6" t="s">
        <v>39</v>
      </c>
      <c r="I601" s="8" t="s">
        <v>89</v>
      </c>
      <c r="J601" s="9">
        <v>1</v>
      </c>
      <c r="K601" s="9">
        <v>225</v>
      </c>
      <c r="L601" s="9">
        <v>2023</v>
      </c>
      <c r="M601" s="8" t="s">
        <v>3766</v>
      </c>
      <c r="N601" s="8" t="s">
        <v>41</v>
      </c>
      <c r="O601" s="8" t="s">
        <v>42</v>
      </c>
      <c r="P601" s="6" t="s">
        <v>113</v>
      </c>
      <c r="Q601" s="8" t="s">
        <v>93</v>
      </c>
      <c r="R601" s="10" t="s">
        <v>1236</v>
      </c>
      <c r="S601" s="11" t="s">
        <v>3767</v>
      </c>
      <c r="T601" s="6"/>
      <c r="U601" s="14" t="str">
        <f>HYPERLINK("https://media.infra-m.ru/1960/1960112/cover/1960112.jpg", "Обложка")</f>
        <v>Обложка</v>
      </c>
      <c r="V601" s="14" t="str">
        <f>HYPERLINK("https://znanium.ru/catalog/product/1960112", "Ознакомиться")</f>
        <v>Ознакомиться</v>
      </c>
      <c r="W601" s="8" t="s">
        <v>73</v>
      </c>
      <c r="X601" s="6"/>
      <c r="Y601" s="6"/>
      <c r="Z601" s="6"/>
      <c r="AA601" s="6" t="s">
        <v>57</v>
      </c>
      <c r="AB601" s="8"/>
    </row>
    <row r="602" spans="1:28" s="4" customFormat="1" ht="44.1" customHeight="1" x14ac:dyDescent="0.2">
      <c r="A602" s="5">
        <v>0</v>
      </c>
      <c r="B602" s="6" t="s">
        <v>3768</v>
      </c>
      <c r="C602" s="13">
        <v>2550</v>
      </c>
      <c r="D602" s="8" t="s">
        <v>3769</v>
      </c>
      <c r="E602" s="8" t="s">
        <v>3770</v>
      </c>
      <c r="F602" s="8" t="s">
        <v>3771</v>
      </c>
      <c r="G602" s="6" t="s">
        <v>52</v>
      </c>
      <c r="H602" s="6" t="s">
        <v>39</v>
      </c>
      <c r="I602" s="8" t="s">
        <v>131</v>
      </c>
      <c r="J602" s="9">
        <v>1</v>
      </c>
      <c r="K602" s="9">
        <v>553</v>
      </c>
      <c r="L602" s="9">
        <v>2024</v>
      </c>
      <c r="M602" s="8" t="s">
        <v>3772</v>
      </c>
      <c r="N602" s="8" t="s">
        <v>41</v>
      </c>
      <c r="O602" s="8" t="s">
        <v>42</v>
      </c>
      <c r="P602" s="6" t="s">
        <v>113</v>
      </c>
      <c r="Q602" s="8" t="s">
        <v>123</v>
      </c>
      <c r="R602" s="10" t="s">
        <v>3773</v>
      </c>
      <c r="S602" s="11"/>
      <c r="T602" s="6"/>
      <c r="U602" s="14" t="str">
        <f>HYPERLINK("https://media.infra-m.ru/2084/2084331/cover/2084331.jpg", "Обложка")</f>
        <v>Обложка</v>
      </c>
      <c r="V602" s="14" t="str">
        <f>HYPERLINK("https://znanium.ru/catalog/product/2084331", "Ознакомиться")</f>
        <v>Ознакомиться</v>
      </c>
      <c r="W602" s="8" t="s">
        <v>3774</v>
      </c>
      <c r="X602" s="6"/>
      <c r="Y602" s="6"/>
      <c r="Z602" s="6"/>
      <c r="AA602" s="6" t="s">
        <v>388</v>
      </c>
      <c r="AB602" s="8"/>
    </row>
    <row r="603" spans="1:28" s="4" customFormat="1" ht="51.95" customHeight="1" x14ac:dyDescent="0.2">
      <c r="A603" s="5">
        <v>0</v>
      </c>
      <c r="B603" s="6" t="s">
        <v>3775</v>
      </c>
      <c r="C603" s="13">
        <v>1260</v>
      </c>
      <c r="D603" s="8" t="s">
        <v>3776</v>
      </c>
      <c r="E603" s="8" t="s">
        <v>3777</v>
      </c>
      <c r="F603" s="8" t="s">
        <v>1229</v>
      </c>
      <c r="G603" s="6" t="s">
        <v>52</v>
      </c>
      <c r="H603" s="6" t="s">
        <v>39</v>
      </c>
      <c r="I603" s="8" t="s">
        <v>131</v>
      </c>
      <c r="J603" s="9">
        <v>1</v>
      </c>
      <c r="K603" s="9">
        <v>267</v>
      </c>
      <c r="L603" s="9">
        <v>2024</v>
      </c>
      <c r="M603" s="8" t="s">
        <v>3778</v>
      </c>
      <c r="N603" s="8" t="s">
        <v>41</v>
      </c>
      <c r="O603" s="8" t="s">
        <v>42</v>
      </c>
      <c r="P603" s="6" t="s">
        <v>92</v>
      </c>
      <c r="Q603" s="8" t="s">
        <v>579</v>
      </c>
      <c r="R603" s="10" t="s">
        <v>3779</v>
      </c>
      <c r="S603" s="11"/>
      <c r="T603" s="6"/>
      <c r="U603" s="14" t="str">
        <f>HYPERLINK("https://media.infra-m.ru/1817/1817926/cover/1817926.jpg", "Обложка")</f>
        <v>Обложка</v>
      </c>
      <c r="V603" s="14" t="str">
        <f>HYPERLINK("https://znanium.ru/catalog/product/1817926", "Ознакомиться")</f>
        <v>Ознакомиться</v>
      </c>
      <c r="W603" s="8" t="s">
        <v>603</v>
      </c>
      <c r="X603" s="6" t="s">
        <v>1550</v>
      </c>
      <c r="Y603" s="6"/>
      <c r="Z603" s="6"/>
      <c r="AA603" s="6" t="s">
        <v>845</v>
      </c>
      <c r="AB603" s="8"/>
    </row>
    <row r="604" spans="1:28" s="4" customFormat="1" ht="51.95" customHeight="1" x14ac:dyDescent="0.2">
      <c r="A604" s="5">
        <v>0</v>
      </c>
      <c r="B604" s="6" t="s">
        <v>3780</v>
      </c>
      <c r="C604" s="7">
        <v>604.9</v>
      </c>
      <c r="D604" s="8" t="s">
        <v>3781</v>
      </c>
      <c r="E604" s="8" t="s">
        <v>3782</v>
      </c>
      <c r="F604" s="8" t="s">
        <v>2422</v>
      </c>
      <c r="G604" s="6" t="s">
        <v>38</v>
      </c>
      <c r="H604" s="6" t="s">
        <v>39</v>
      </c>
      <c r="I604" s="8" t="s">
        <v>147</v>
      </c>
      <c r="J604" s="9">
        <v>1</v>
      </c>
      <c r="K604" s="9">
        <v>158</v>
      </c>
      <c r="L604" s="9">
        <v>2022</v>
      </c>
      <c r="M604" s="8" t="s">
        <v>3783</v>
      </c>
      <c r="N604" s="8" t="s">
        <v>41</v>
      </c>
      <c r="O604" s="8" t="s">
        <v>42</v>
      </c>
      <c r="P604" s="6" t="s">
        <v>113</v>
      </c>
      <c r="Q604" s="8" t="s">
        <v>123</v>
      </c>
      <c r="R604" s="10" t="s">
        <v>3784</v>
      </c>
      <c r="S604" s="11" t="s">
        <v>3785</v>
      </c>
      <c r="T604" s="6"/>
      <c r="U604" s="14" t="str">
        <f>HYPERLINK("https://media.infra-m.ru/1852/1852182/cover/1852182.jpg", "Обложка")</f>
        <v>Обложка</v>
      </c>
      <c r="V604" s="14" t="str">
        <f>HYPERLINK("https://znanium.ru/catalog/product/1081384", "Ознакомиться")</f>
        <v>Ознакомиться</v>
      </c>
      <c r="W604" s="8" t="s">
        <v>2395</v>
      </c>
      <c r="X604" s="6"/>
      <c r="Y604" s="6"/>
      <c r="Z604" s="6"/>
      <c r="AA604" s="6" t="s">
        <v>1086</v>
      </c>
      <c r="AB604" s="8"/>
    </row>
    <row r="605" spans="1:28" s="4" customFormat="1" ht="42" customHeight="1" x14ac:dyDescent="0.2">
      <c r="A605" s="5">
        <v>0</v>
      </c>
      <c r="B605" s="6" t="s">
        <v>3786</v>
      </c>
      <c r="C605" s="7">
        <v>930</v>
      </c>
      <c r="D605" s="8" t="s">
        <v>3787</v>
      </c>
      <c r="E605" s="8" t="s">
        <v>3788</v>
      </c>
      <c r="F605" s="8" t="s">
        <v>3789</v>
      </c>
      <c r="G605" s="6" t="s">
        <v>38</v>
      </c>
      <c r="H605" s="6" t="s">
        <v>39</v>
      </c>
      <c r="I605" s="8" t="s">
        <v>101</v>
      </c>
      <c r="J605" s="9">
        <v>1</v>
      </c>
      <c r="K605" s="9">
        <v>201</v>
      </c>
      <c r="L605" s="9">
        <v>2023</v>
      </c>
      <c r="M605" s="8" t="s">
        <v>3790</v>
      </c>
      <c r="N605" s="8" t="s">
        <v>41</v>
      </c>
      <c r="O605" s="8" t="s">
        <v>42</v>
      </c>
      <c r="P605" s="6" t="s">
        <v>55</v>
      </c>
      <c r="Q605" s="8" t="s">
        <v>44</v>
      </c>
      <c r="R605" s="10" t="s">
        <v>522</v>
      </c>
      <c r="S605" s="11"/>
      <c r="T605" s="6"/>
      <c r="U605" s="14" t="str">
        <f>HYPERLINK("https://media.infra-m.ru/1959/1959270/cover/1959270.jpg", "Обложка")</f>
        <v>Обложка</v>
      </c>
      <c r="V605" s="14" t="str">
        <f>HYPERLINK("https://znanium.ru/catalog/product/1959270", "Ознакомиться")</f>
        <v>Ознакомиться</v>
      </c>
      <c r="W605" s="8" t="s">
        <v>3410</v>
      </c>
      <c r="X605" s="6"/>
      <c r="Y605" s="6"/>
      <c r="Z605" s="6"/>
      <c r="AA605" s="6" t="s">
        <v>240</v>
      </c>
      <c r="AB605" s="8"/>
    </row>
    <row r="606" spans="1:28" s="4" customFormat="1" ht="51.95" customHeight="1" x14ac:dyDescent="0.2">
      <c r="A606" s="5">
        <v>0</v>
      </c>
      <c r="B606" s="6" t="s">
        <v>3791</v>
      </c>
      <c r="C606" s="7">
        <v>920</v>
      </c>
      <c r="D606" s="8" t="s">
        <v>3792</v>
      </c>
      <c r="E606" s="8" t="s">
        <v>3793</v>
      </c>
      <c r="F606" s="8" t="s">
        <v>1412</v>
      </c>
      <c r="G606" s="6" t="s">
        <v>38</v>
      </c>
      <c r="H606" s="6" t="s">
        <v>39</v>
      </c>
      <c r="I606" s="8" t="s">
        <v>101</v>
      </c>
      <c r="J606" s="9">
        <v>1</v>
      </c>
      <c r="K606" s="9">
        <v>171</v>
      </c>
      <c r="L606" s="9">
        <v>2025</v>
      </c>
      <c r="M606" s="8" t="s">
        <v>3794</v>
      </c>
      <c r="N606" s="8" t="s">
        <v>41</v>
      </c>
      <c r="O606" s="8" t="s">
        <v>42</v>
      </c>
      <c r="P606" s="6" t="s">
        <v>55</v>
      </c>
      <c r="Q606" s="8" t="s">
        <v>44</v>
      </c>
      <c r="R606" s="10" t="s">
        <v>3795</v>
      </c>
      <c r="S606" s="11"/>
      <c r="T606" s="6"/>
      <c r="U606" s="14" t="str">
        <f>HYPERLINK("https://media.infra-m.ru/2162/2162081/cover/2162081.jpg", "Обложка")</f>
        <v>Обложка</v>
      </c>
      <c r="V606" s="14" t="str">
        <f>HYPERLINK("https://znanium.ru/catalog/product/2162081", "Ознакомиться")</f>
        <v>Ознакомиться</v>
      </c>
      <c r="W606" s="8" t="s">
        <v>1046</v>
      </c>
      <c r="X606" s="6" t="s">
        <v>2701</v>
      </c>
      <c r="Y606" s="6"/>
      <c r="Z606" s="6"/>
      <c r="AA606" s="6" t="s">
        <v>74</v>
      </c>
      <c r="AB606" s="8"/>
    </row>
    <row r="607" spans="1:28" s="4" customFormat="1" ht="51.95" customHeight="1" x14ac:dyDescent="0.2">
      <c r="A607" s="5">
        <v>0</v>
      </c>
      <c r="B607" s="6" t="s">
        <v>3796</v>
      </c>
      <c r="C607" s="13">
        <v>2990</v>
      </c>
      <c r="D607" s="8" t="s">
        <v>3797</v>
      </c>
      <c r="E607" s="8" t="s">
        <v>3798</v>
      </c>
      <c r="F607" s="8" t="s">
        <v>3799</v>
      </c>
      <c r="G607" s="6" t="s">
        <v>52</v>
      </c>
      <c r="H607" s="6" t="s">
        <v>110</v>
      </c>
      <c r="I607" s="8" t="s">
        <v>3800</v>
      </c>
      <c r="J607" s="9">
        <v>1</v>
      </c>
      <c r="K607" s="9">
        <v>592</v>
      </c>
      <c r="L607" s="9">
        <v>2025</v>
      </c>
      <c r="M607" s="8" t="s">
        <v>3801</v>
      </c>
      <c r="N607" s="8" t="s">
        <v>41</v>
      </c>
      <c r="O607" s="8" t="s">
        <v>42</v>
      </c>
      <c r="P607" s="6" t="s">
        <v>113</v>
      </c>
      <c r="Q607" s="8" t="s">
        <v>579</v>
      </c>
      <c r="R607" s="10" t="s">
        <v>3802</v>
      </c>
      <c r="S607" s="11"/>
      <c r="T607" s="6"/>
      <c r="U607" s="14" t="str">
        <f>HYPERLINK("https://media.infra-m.ru/2169/2169248/cover/2169248.jpg", "Обложка")</f>
        <v>Обложка</v>
      </c>
      <c r="V607" s="14" t="str">
        <f>HYPERLINK("https://znanium.ru/catalog/product/2169248", "Ознакомиться")</f>
        <v>Ознакомиться</v>
      </c>
      <c r="W607" s="8"/>
      <c r="X607" s="6"/>
      <c r="Y607" s="6"/>
      <c r="Z607" s="6"/>
      <c r="AA607" s="6" t="s">
        <v>142</v>
      </c>
      <c r="AB607" s="8"/>
    </row>
    <row r="608" spans="1:28" s="4" customFormat="1" ht="51.95" customHeight="1" x14ac:dyDescent="0.2">
      <c r="A608" s="5">
        <v>0</v>
      </c>
      <c r="B608" s="6" t="s">
        <v>3803</v>
      </c>
      <c r="C608" s="7">
        <v>990</v>
      </c>
      <c r="D608" s="8" t="s">
        <v>3804</v>
      </c>
      <c r="E608" s="8" t="s">
        <v>3805</v>
      </c>
      <c r="F608" s="8" t="s">
        <v>3806</v>
      </c>
      <c r="G608" s="6" t="s">
        <v>88</v>
      </c>
      <c r="H608" s="6" t="s">
        <v>341</v>
      </c>
      <c r="I608" s="8" t="s">
        <v>131</v>
      </c>
      <c r="J608" s="9">
        <v>1</v>
      </c>
      <c r="K608" s="9">
        <v>188</v>
      </c>
      <c r="L608" s="9">
        <v>2025</v>
      </c>
      <c r="M608" s="8" t="s">
        <v>3807</v>
      </c>
      <c r="N608" s="8" t="s">
        <v>41</v>
      </c>
      <c r="O608" s="8" t="s">
        <v>42</v>
      </c>
      <c r="P608" s="6" t="s">
        <v>92</v>
      </c>
      <c r="Q608" s="8" t="s">
        <v>123</v>
      </c>
      <c r="R608" s="10" t="s">
        <v>3808</v>
      </c>
      <c r="S608" s="11"/>
      <c r="T608" s="6"/>
      <c r="U608" s="14" t="str">
        <f>HYPERLINK("https://media.infra-m.ru/2186/2186872/cover/2186872.jpg", "Обложка")</f>
        <v>Обложка</v>
      </c>
      <c r="V608" s="14" t="str">
        <f>HYPERLINK("https://znanium.ru/catalog/product/2186872", "Ознакомиться")</f>
        <v>Ознакомиться</v>
      </c>
      <c r="W608" s="8" t="s">
        <v>73</v>
      </c>
      <c r="X608" s="6"/>
      <c r="Y608" s="6"/>
      <c r="Z608" s="6"/>
      <c r="AA608" s="6" t="s">
        <v>1356</v>
      </c>
      <c r="AB608" s="8"/>
    </row>
    <row r="609" spans="1:28" s="4" customFormat="1" ht="44.1" customHeight="1" x14ac:dyDescent="0.2">
      <c r="A609" s="5">
        <v>0</v>
      </c>
      <c r="B609" s="6" t="s">
        <v>3809</v>
      </c>
      <c r="C609" s="7">
        <v>734</v>
      </c>
      <c r="D609" s="8" t="s">
        <v>3810</v>
      </c>
      <c r="E609" s="8" t="s">
        <v>3811</v>
      </c>
      <c r="F609" s="8" t="s">
        <v>3812</v>
      </c>
      <c r="G609" s="6" t="s">
        <v>52</v>
      </c>
      <c r="H609" s="6" t="s">
        <v>39</v>
      </c>
      <c r="I609" s="8" t="s">
        <v>147</v>
      </c>
      <c r="J609" s="9">
        <v>1</v>
      </c>
      <c r="K609" s="9">
        <v>161</v>
      </c>
      <c r="L609" s="9">
        <v>2023</v>
      </c>
      <c r="M609" s="8" t="s">
        <v>3813</v>
      </c>
      <c r="N609" s="8" t="s">
        <v>41</v>
      </c>
      <c r="O609" s="8" t="s">
        <v>42</v>
      </c>
      <c r="P609" s="6" t="s">
        <v>92</v>
      </c>
      <c r="Q609" s="8" t="s">
        <v>123</v>
      </c>
      <c r="R609" s="10" t="s">
        <v>2176</v>
      </c>
      <c r="S609" s="11"/>
      <c r="T609" s="6"/>
      <c r="U609" s="14" t="str">
        <f>HYPERLINK("https://media.infra-m.ru/2006/2006046/cover/2006046.jpg", "Обложка")</f>
        <v>Обложка</v>
      </c>
      <c r="V609" s="14" t="str">
        <f>HYPERLINK("https://znanium.ru/catalog/product/2006046", "Ознакомиться")</f>
        <v>Ознакомиться</v>
      </c>
      <c r="W609" s="8" t="s">
        <v>73</v>
      </c>
      <c r="X609" s="6"/>
      <c r="Y609" s="6"/>
      <c r="Z609" s="6"/>
      <c r="AA609" s="6" t="s">
        <v>388</v>
      </c>
      <c r="AB609" s="8"/>
    </row>
    <row r="610" spans="1:28" s="4" customFormat="1" ht="44.1" customHeight="1" x14ac:dyDescent="0.2">
      <c r="A610" s="5">
        <v>0</v>
      </c>
      <c r="B610" s="6" t="s">
        <v>3814</v>
      </c>
      <c r="C610" s="7">
        <v>900</v>
      </c>
      <c r="D610" s="8" t="s">
        <v>3815</v>
      </c>
      <c r="E610" s="8" t="s">
        <v>3816</v>
      </c>
      <c r="F610" s="8" t="s">
        <v>3817</v>
      </c>
      <c r="G610" s="6" t="s">
        <v>38</v>
      </c>
      <c r="H610" s="6" t="s">
        <v>110</v>
      </c>
      <c r="I610" s="8" t="s">
        <v>101</v>
      </c>
      <c r="J610" s="9">
        <v>1</v>
      </c>
      <c r="K610" s="9">
        <v>200</v>
      </c>
      <c r="L610" s="9">
        <v>2023</v>
      </c>
      <c r="M610" s="8" t="s">
        <v>3818</v>
      </c>
      <c r="N610" s="8" t="s">
        <v>41</v>
      </c>
      <c r="O610" s="8" t="s">
        <v>42</v>
      </c>
      <c r="P610" s="6" t="s">
        <v>55</v>
      </c>
      <c r="Q610" s="8" t="s">
        <v>44</v>
      </c>
      <c r="R610" s="10" t="s">
        <v>3819</v>
      </c>
      <c r="S610" s="11"/>
      <c r="T610" s="6"/>
      <c r="U610" s="14" t="str">
        <f>HYPERLINK("https://media.infra-m.ru/1911/1911134/cover/1911134.jpg", "Обложка")</f>
        <v>Обложка</v>
      </c>
      <c r="V610" s="12"/>
      <c r="W610" s="8" t="s">
        <v>559</v>
      </c>
      <c r="X610" s="6"/>
      <c r="Y610" s="6"/>
      <c r="Z610" s="6"/>
      <c r="AA610" s="6" t="s">
        <v>47</v>
      </c>
      <c r="AB610" s="8"/>
    </row>
    <row r="611" spans="1:28" s="4" customFormat="1" ht="42" customHeight="1" x14ac:dyDescent="0.2">
      <c r="A611" s="5">
        <v>0</v>
      </c>
      <c r="B611" s="6" t="s">
        <v>3820</v>
      </c>
      <c r="C611" s="13">
        <v>1274</v>
      </c>
      <c r="D611" s="8" t="s">
        <v>3821</v>
      </c>
      <c r="E611" s="8" t="s">
        <v>3822</v>
      </c>
      <c r="F611" s="8" t="s">
        <v>3823</v>
      </c>
      <c r="G611" s="6" t="s">
        <v>38</v>
      </c>
      <c r="H611" s="6" t="s">
        <v>110</v>
      </c>
      <c r="I611" s="8"/>
      <c r="J611" s="9">
        <v>1</v>
      </c>
      <c r="K611" s="9">
        <v>276</v>
      </c>
      <c r="L611" s="9">
        <v>2024</v>
      </c>
      <c r="M611" s="8" t="s">
        <v>3824</v>
      </c>
      <c r="N611" s="8" t="s">
        <v>41</v>
      </c>
      <c r="O611" s="8" t="s">
        <v>42</v>
      </c>
      <c r="P611" s="6" t="s">
        <v>55</v>
      </c>
      <c r="Q611" s="8" t="s">
        <v>44</v>
      </c>
      <c r="R611" s="10" t="s">
        <v>1173</v>
      </c>
      <c r="S611" s="11"/>
      <c r="T611" s="6"/>
      <c r="U611" s="14" t="str">
        <f>HYPERLINK("https://media.infra-m.ru/1976/1976139/cover/1976139.jpg", "Обложка")</f>
        <v>Обложка</v>
      </c>
      <c r="V611" s="12"/>
      <c r="W611" s="8" t="s">
        <v>3825</v>
      </c>
      <c r="X611" s="6"/>
      <c r="Y611" s="6"/>
      <c r="Z611" s="6"/>
      <c r="AA611" s="6" t="s">
        <v>66</v>
      </c>
      <c r="AB611" s="8"/>
    </row>
    <row r="612" spans="1:28" s="4" customFormat="1" ht="44.1" customHeight="1" x14ac:dyDescent="0.2">
      <c r="A612" s="5">
        <v>0</v>
      </c>
      <c r="B612" s="6" t="s">
        <v>3826</v>
      </c>
      <c r="C612" s="13">
        <v>1150</v>
      </c>
      <c r="D612" s="8" t="s">
        <v>3827</v>
      </c>
      <c r="E612" s="8" t="s">
        <v>3828</v>
      </c>
      <c r="F612" s="8" t="s">
        <v>1589</v>
      </c>
      <c r="G612" s="6" t="s">
        <v>52</v>
      </c>
      <c r="H612" s="6" t="s">
        <v>39</v>
      </c>
      <c r="I612" s="8" t="s">
        <v>131</v>
      </c>
      <c r="J612" s="9">
        <v>1</v>
      </c>
      <c r="K612" s="9">
        <v>212</v>
      </c>
      <c r="L612" s="9">
        <v>2025</v>
      </c>
      <c r="M612" s="8" t="s">
        <v>3829</v>
      </c>
      <c r="N612" s="8" t="s">
        <v>41</v>
      </c>
      <c r="O612" s="8" t="s">
        <v>42</v>
      </c>
      <c r="P612" s="6" t="s">
        <v>92</v>
      </c>
      <c r="Q612" s="8" t="s">
        <v>93</v>
      </c>
      <c r="R612" s="10" t="s">
        <v>3830</v>
      </c>
      <c r="S612" s="11"/>
      <c r="T612" s="6"/>
      <c r="U612" s="14" t="str">
        <f>HYPERLINK("https://media.infra-m.ru/1946/1946203/cover/1946203.jpg", "Обложка")</f>
        <v>Обложка</v>
      </c>
      <c r="V612" s="14" t="str">
        <f>HYPERLINK("https://znanium.ru/catalog/product/1946203", "Ознакомиться")</f>
        <v>Ознакомиться</v>
      </c>
      <c r="W612" s="8" t="s">
        <v>1592</v>
      </c>
      <c r="X612" s="6" t="s">
        <v>1593</v>
      </c>
      <c r="Y612" s="6"/>
      <c r="Z612" s="6"/>
      <c r="AA612" s="6" t="s">
        <v>538</v>
      </c>
      <c r="AB612" s="8"/>
    </row>
    <row r="613" spans="1:28" s="4" customFormat="1" ht="51.95" customHeight="1" x14ac:dyDescent="0.2">
      <c r="A613" s="5">
        <v>0</v>
      </c>
      <c r="B613" s="6" t="s">
        <v>3831</v>
      </c>
      <c r="C613" s="7">
        <v>870</v>
      </c>
      <c r="D613" s="8" t="s">
        <v>3832</v>
      </c>
      <c r="E613" s="8" t="s">
        <v>3833</v>
      </c>
      <c r="F613" s="8" t="s">
        <v>3834</v>
      </c>
      <c r="G613" s="6" t="s">
        <v>88</v>
      </c>
      <c r="H613" s="6" t="s">
        <v>39</v>
      </c>
      <c r="I613" s="8" t="s">
        <v>147</v>
      </c>
      <c r="J613" s="9">
        <v>1</v>
      </c>
      <c r="K613" s="9">
        <v>193</v>
      </c>
      <c r="L613" s="9">
        <v>2023</v>
      </c>
      <c r="M613" s="8" t="s">
        <v>3835</v>
      </c>
      <c r="N613" s="8" t="s">
        <v>41</v>
      </c>
      <c r="O613" s="8" t="s">
        <v>716</v>
      </c>
      <c r="P613" s="6" t="s">
        <v>92</v>
      </c>
      <c r="Q613" s="8" t="s">
        <v>123</v>
      </c>
      <c r="R613" s="10" t="s">
        <v>3836</v>
      </c>
      <c r="S613" s="11" t="s">
        <v>3837</v>
      </c>
      <c r="T613" s="6"/>
      <c r="U613" s="14" t="str">
        <f>HYPERLINK("https://media.infra-m.ru/1630/1630193/cover/1630193.jpg", "Обложка")</f>
        <v>Обложка</v>
      </c>
      <c r="V613" s="12"/>
      <c r="W613" s="8" t="s">
        <v>3838</v>
      </c>
      <c r="X613" s="6"/>
      <c r="Y613" s="6"/>
      <c r="Z613" s="6"/>
      <c r="AA613" s="6" t="s">
        <v>96</v>
      </c>
      <c r="AB613" s="8"/>
    </row>
    <row r="614" spans="1:28" s="4" customFormat="1" ht="51.95" customHeight="1" x14ac:dyDescent="0.2">
      <c r="A614" s="5">
        <v>0</v>
      </c>
      <c r="B614" s="6" t="s">
        <v>3839</v>
      </c>
      <c r="C614" s="13">
        <v>1664</v>
      </c>
      <c r="D614" s="8" t="s">
        <v>3840</v>
      </c>
      <c r="E614" s="8" t="s">
        <v>3841</v>
      </c>
      <c r="F614" s="8" t="s">
        <v>211</v>
      </c>
      <c r="G614" s="6" t="s">
        <v>88</v>
      </c>
      <c r="H614" s="6" t="s">
        <v>39</v>
      </c>
      <c r="I614" s="8" t="s">
        <v>147</v>
      </c>
      <c r="J614" s="9">
        <v>1</v>
      </c>
      <c r="K614" s="9">
        <v>320</v>
      </c>
      <c r="L614" s="9">
        <v>2025</v>
      </c>
      <c r="M614" s="8" t="s">
        <v>3842</v>
      </c>
      <c r="N614" s="8" t="s">
        <v>41</v>
      </c>
      <c r="O614" s="8" t="s">
        <v>42</v>
      </c>
      <c r="P614" s="6" t="s">
        <v>92</v>
      </c>
      <c r="Q614" s="8" t="s">
        <v>123</v>
      </c>
      <c r="R614" s="10" t="s">
        <v>3843</v>
      </c>
      <c r="S614" s="11" t="s">
        <v>3844</v>
      </c>
      <c r="T614" s="6"/>
      <c r="U614" s="14" t="str">
        <f>HYPERLINK("https://media.infra-m.ru/2192/2192157/cover/2192157.jpg", "Обложка")</f>
        <v>Обложка</v>
      </c>
      <c r="V614" s="14" t="str">
        <f>HYPERLINK("https://znanium.ru/catalog/product/2126801", "Ознакомиться")</f>
        <v>Ознакомиться</v>
      </c>
      <c r="W614" s="8" t="s">
        <v>216</v>
      </c>
      <c r="X614" s="6"/>
      <c r="Y614" s="6"/>
      <c r="Z614" s="6"/>
      <c r="AA614" s="6" t="s">
        <v>639</v>
      </c>
      <c r="AB614" s="8"/>
    </row>
    <row r="615" spans="1:28" s="4" customFormat="1" ht="51.95" customHeight="1" x14ac:dyDescent="0.2">
      <c r="A615" s="5">
        <v>0</v>
      </c>
      <c r="B615" s="6" t="s">
        <v>3845</v>
      </c>
      <c r="C615" s="7">
        <v>450</v>
      </c>
      <c r="D615" s="8" t="s">
        <v>3846</v>
      </c>
      <c r="E615" s="8" t="s">
        <v>3847</v>
      </c>
      <c r="F615" s="8" t="s">
        <v>3848</v>
      </c>
      <c r="G615" s="6" t="s">
        <v>38</v>
      </c>
      <c r="H615" s="6" t="s">
        <v>39</v>
      </c>
      <c r="I615" s="8" t="s">
        <v>53</v>
      </c>
      <c r="J615" s="9">
        <v>1</v>
      </c>
      <c r="K615" s="9">
        <v>110</v>
      </c>
      <c r="L615" s="9">
        <v>2019</v>
      </c>
      <c r="M615" s="8" t="s">
        <v>3849</v>
      </c>
      <c r="N615" s="8" t="s">
        <v>41</v>
      </c>
      <c r="O615" s="8" t="s">
        <v>42</v>
      </c>
      <c r="P615" s="6" t="s">
        <v>55</v>
      </c>
      <c r="Q615" s="8" t="s">
        <v>44</v>
      </c>
      <c r="R615" s="10" t="s">
        <v>3850</v>
      </c>
      <c r="S615" s="11"/>
      <c r="T615" s="6"/>
      <c r="U615" s="14" t="str">
        <f>HYPERLINK("https://media.infra-m.ru/1027/1027877/cover/1027877.jpg", "Обложка")</f>
        <v>Обложка</v>
      </c>
      <c r="V615" s="14" t="str">
        <f>HYPERLINK("https://znanium.ru/catalog/product/1027877", "Ознакомиться")</f>
        <v>Ознакомиться</v>
      </c>
      <c r="W615" s="8" t="s">
        <v>73</v>
      </c>
      <c r="X615" s="6"/>
      <c r="Y615" s="6"/>
      <c r="Z615" s="6"/>
      <c r="AA615" s="6" t="s">
        <v>66</v>
      </c>
      <c r="AB615" s="8"/>
    </row>
    <row r="616" spans="1:28" s="4" customFormat="1" ht="42" customHeight="1" x14ac:dyDescent="0.2">
      <c r="A616" s="5">
        <v>0</v>
      </c>
      <c r="B616" s="6" t="s">
        <v>3851</v>
      </c>
      <c r="C616" s="7">
        <v>520</v>
      </c>
      <c r="D616" s="8" t="s">
        <v>3852</v>
      </c>
      <c r="E616" s="8" t="s">
        <v>3853</v>
      </c>
      <c r="F616" s="8" t="s">
        <v>3854</v>
      </c>
      <c r="G616" s="6" t="s">
        <v>38</v>
      </c>
      <c r="H616" s="6" t="s">
        <v>39</v>
      </c>
      <c r="I616" s="8" t="s">
        <v>101</v>
      </c>
      <c r="J616" s="9">
        <v>1</v>
      </c>
      <c r="K616" s="9">
        <v>134</v>
      </c>
      <c r="L616" s="9">
        <v>2022</v>
      </c>
      <c r="M616" s="8" t="s">
        <v>3855</v>
      </c>
      <c r="N616" s="8" t="s">
        <v>41</v>
      </c>
      <c r="O616" s="8" t="s">
        <v>42</v>
      </c>
      <c r="P616" s="6" t="s">
        <v>55</v>
      </c>
      <c r="Q616" s="8" t="s">
        <v>44</v>
      </c>
      <c r="R616" s="10" t="s">
        <v>3856</v>
      </c>
      <c r="S616" s="11"/>
      <c r="T616" s="6" t="s">
        <v>184</v>
      </c>
      <c r="U616" s="14" t="str">
        <f>HYPERLINK("https://media.infra-m.ru/1859/1859680/cover/1859680.jpg", "Обложка")</f>
        <v>Обложка</v>
      </c>
      <c r="V616" s="14" t="str">
        <f>HYPERLINK("https://znanium.ru/catalog/product/1859680", "Ознакомиться")</f>
        <v>Ознакомиться</v>
      </c>
      <c r="W616" s="8" t="s">
        <v>168</v>
      </c>
      <c r="X616" s="6"/>
      <c r="Y616" s="6"/>
      <c r="Z616" s="6"/>
      <c r="AA616" s="6" t="s">
        <v>96</v>
      </c>
      <c r="AB616" s="8"/>
    </row>
    <row r="617" spans="1:28" s="4" customFormat="1" ht="44.1" customHeight="1" x14ac:dyDescent="0.2">
      <c r="A617" s="5">
        <v>0</v>
      </c>
      <c r="B617" s="6" t="s">
        <v>3857</v>
      </c>
      <c r="C617" s="7">
        <v>730</v>
      </c>
      <c r="D617" s="8" t="s">
        <v>3858</v>
      </c>
      <c r="E617" s="8" t="s">
        <v>3859</v>
      </c>
      <c r="F617" s="8" t="s">
        <v>3860</v>
      </c>
      <c r="G617" s="6" t="s">
        <v>38</v>
      </c>
      <c r="H617" s="6" t="s">
        <v>110</v>
      </c>
      <c r="I617" s="8" t="s">
        <v>101</v>
      </c>
      <c r="J617" s="9">
        <v>1</v>
      </c>
      <c r="K617" s="9">
        <v>215</v>
      </c>
      <c r="L617" s="9">
        <v>2019</v>
      </c>
      <c r="M617" s="8" t="s">
        <v>3861</v>
      </c>
      <c r="N617" s="8" t="s">
        <v>41</v>
      </c>
      <c r="O617" s="8" t="s">
        <v>42</v>
      </c>
      <c r="P617" s="6" t="s">
        <v>55</v>
      </c>
      <c r="Q617" s="8" t="s">
        <v>587</v>
      </c>
      <c r="R617" s="10" t="s">
        <v>351</v>
      </c>
      <c r="S617" s="11"/>
      <c r="T617" s="6"/>
      <c r="U617" s="14" t="str">
        <f>HYPERLINK("https://media.infra-m.ru/0997/0997135/cover/997135.jpg", "Обложка")</f>
        <v>Обложка</v>
      </c>
      <c r="V617" s="14" t="str">
        <f>HYPERLINK("https://znanium.ru/catalog/product/997135", "Ознакомиться")</f>
        <v>Ознакомиться</v>
      </c>
      <c r="W617" s="8" t="s">
        <v>3862</v>
      </c>
      <c r="X617" s="6"/>
      <c r="Y617" s="6"/>
      <c r="Z617" s="6"/>
      <c r="AA617" s="6" t="s">
        <v>169</v>
      </c>
      <c r="AB617" s="8"/>
    </row>
    <row r="618" spans="1:28" s="4" customFormat="1" ht="51.95" customHeight="1" x14ac:dyDescent="0.2">
      <c r="A618" s="5">
        <v>0</v>
      </c>
      <c r="B618" s="6" t="s">
        <v>3863</v>
      </c>
      <c r="C618" s="7">
        <v>154.9</v>
      </c>
      <c r="D618" s="8" t="s">
        <v>3864</v>
      </c>
      <c r="E618" s="8" t="s">
        <v>3865</v>
      </c>
      <c r="F618" s="8" t="s">
        <v>1760</v>
      </c>
      <c r="G618" s="6" t="s">
        <v>38</v>
      </c>
      <c r="H618" s="6" t="s">
        <v>110</v>
      </c>
      <c r="I618" s="8" t="s">
        <v>753</v>
      </c>
      <c r="J618" s="9">
        <v>1</v>
      </c>
      <c r="K618" s="9">
        <v>89</v>
      </c>
      <c r="L618" s="9">
        <v>2022</v>
      </c>
      <c r="M618" s="8" t="s">
        <v>3866</v>
      </c>
      <c r="N618" s="8" t="s">
        <v>41</v>
      </c>
      <c r="O618" s="8" t="s">
        <v>42</v>
      </c>
      <c r="P618" s="6" t="s">
        <v>92</v>
      </c>
      <c r="Q618" s="8" t="s">
        <v>123</v>
      </c>
      <c r="R618" s="10" t="s">
        <v>3867</v>
      </c>
      <c r="S618" s="11"/>
      <c r="T618" s="6"/>
      <c r="U618" s="14" t="str">
        <f>HYPERLINK("https://media.infra-m.ru/1892/1892018/cover/1892018.jpg", "Обложка")</f>
        <v>Обложка</v>
      </c>
      <c r="V618" s="14" t="str">
        <f>HYPERLINK("https://znanium.ru/catalog/product/950364", "Ознакомиться")</f>
        <v>Ознакомиться</v>
      </c>
      <c r="W618" s="8"/>
      <c r="X618" s="6"/>
      <c r="Y618" s="6"/>
      <c r="Z618" s="6"/>
      <c r="AA618" s="6" t="s">
        <v>666</v>
      </c>
      <c r="AB618" s="8"/>
    </row>
    <row r="619" spans="1:28" s="4" customFormat="1" ht="51.95" customHeight="1" x14ac:dyDescent="0.2">
      <c r="A619" s="5">
        <v>0</v>
      </c>
      <c r="B619" s="6" t="s">
        <v>3868</v>
      </c>
      <c r="C619" s="13">
        <v>1400</v>
      </c>
      <c r="D619" s="8" t="s">
        <v>3869</v>
      </c>
      <c r="E619" s="8" t="s">
        <v>3870</v>
      </c>
      <c r="F619" s="8" t="s">
        <v>3871</v>
      </c>
      <c r="G619" s="6" t="s">
        <v>88</v>
      </c>
      <c r="H619" s="6" t="s">
        <v>79</v>
      </c>
      <c r="I619" s="8"/>
      <c r="J619" s="9">
        <v>1</v>
      </c>
      <c r="K619" s="9">
        <v>304</v>
      </c>
      <c r="L619" s="9">
        <v>2024</v>
      </c>
      <c r="M619" s="8" t="s">
        <v>3872</v>
      </c>
      <c r="N619" s="8" t="s">
        <v>41</v>
      </c>
      <c r="O619" s="8" t="s">
        <v>42</v>
      </c>
      <c r="P619" s="6" t="s">
        <v>113</v>
      </c>
      <c r="Q619" s="8" t="s">
        <v>123</v>
      </c>
      <c r="R619" s="10" t="s">
        <v>3873</v>
      </c>
      <c r="S619" s="11" t="s">
        <v>3874</v>
      </c>
      <c r="T619" s="6"/>
      <c r="U619" s="14" t="str">
        <f>HYPERLINK("https://media.infra-m.ru/2086/2086781/cover/2086781.jpg", "Обложка")</f>
        <v>Обложка</v>
      </c>
      <c r="V619" s="14" t="str">
        <f>HYPERLINK("https://znanium.ru/catalog/product/2086781", "Ознакомиться")</f>
        <v>Ознакомиться</v>
      </c>
      <c r="W619" s="8" t="s">
        <v>168</v>
      </c>
      <c r="X619" s="6"/>
      <c r="Y619" s="6"/>
      <c r="Z619" s="6"/>
      <c r="AA619" s="6" t="s">
        <v>226</v>
      </c>
      <c r="AB619" s="8"/>
    </row>
    <row r="620" spans="1:28" s="4" customFormat="1" ht="42" customHeight="1" x14ac:dyDescent="0.2">
      <c r="A620" s="5">
        <v>0</v>
      </c>
      <c r="B620" s="6" t="s">
        <v>3875</v>
      </c>
      <c r="C620" s="7">
        <v>784</v>
      </c>
      <c r="D620" s="8" t="s">
        <v>3876</v>
      </c>
      <c r="E620" s="8" t="s">
        <v>3865</v>
      </c>
      <c r="F620" s="8" t="s">
        <v>109</v>
      </c>
      <c r="G620" s="6" t="s">
        <v>88</v>
      </c>
      <c r="H620" s="6" t="s">
        <v>110</v>
      </c>
      <c r="I620" s="8"/>
      <c r="J620" s="9">
        <v>1</v>
      </c>
      <c r="K620" s="9">
        <v>151</v>
      </c>
      <c r="L620" s="9">
        <v>2024</v>
      </c>
      <c r="M620" s="8" t="s">
        <v>3877</v>
      </c>
      <c r="N620" s="8" t="s">
        <v>41</v>
      </c>
      <c r="O620" s="8" t="s">
        <v>42</v>
      </c>
      <c r="P620" s="6" t="s">
        <v>113</v>
      </c>
      <c r="Q620" s="8" t="s">
        <v>123</v>
      </c>
      <c r="R620" s="10" t="s">
        <v>81</v>
      </c>
      <c r="S620" s="11"/>
      <c r="T620" s="6"/>
      <c r="U620" s="14" t="str">
        <f>HYPERLINK("https://media.infra-m.ru/2144/2144109/cover/2144109.jpg", "Обложка")</f>
        <v>Обложка</v>
      </c>
      <c r="V620" s="12"/>
      <c r="W620" s="8" t="s">
        <v>116</v>
      </c>
      <c r="X620" s="6"/>
      <c r="Y620" s="6"/>
      <c r="Z620" s="6"/>
      <c r="AA620" s="6" t="s">
        <v>47</v>
      </c>
      <c r="AB620" s="8"/>
    </row>
    <row r="621" spans="1:28" s="4" customFormat="1" ht="42" customHeight="1" x14ac:dyDescent="0.2">
      <c r="A621" s="5">
        <v>0</v>
      </c>
      <c r="B621" s="6" t="s">
        <v>3878</v>
      </c>
      <c r="C621" s="7">
        <v>990</v>
      </c>
      <c r="D621" s="8" t="s">
        <v>3879</v>
      </c>
      <c r="E621" s="8" t="s">
        <v>3880</v>
      </c>
      <c r="F621" s="8" t="s">
        <v>598</v>
      </c>
      <c r="G621" s="6" t="s">
        <v>38</v>
      </c>
      <c r="H621" s="6" t="s">
        <v>39</v>
      </c>
      <c r="I621" s="8" t="s">
        <v>101</v>
      </c>
      <c r="J621" s="9">
        <v>1</v>
      </c>
      <c r="K621" s="9">
        <v>212</v>
      </c>
      <c r="L621" s="9">
        <v>2023</v>
      </c>
      <c r="M621" s="8" t="s">
        <v>3881</v>
      </c>
      <c r="N621" s="8" t="s">
        <v>41</v>
      </c>
      <c r="O621" s="8" t="s">
        <v>42</v>
      </c>
      <c r="P621" s="6" t="s">
        <v>55</v>
      </c>
      <c r="Q621" s="8" t="s">
        <v>44</v>
      </c>
      <c r="R621" s="10" t="s">
        <v>432</v>
      </c>
      <c r="S621" s="11"/>
      <c r="T621" s="6"/>
      <c r="U621" s="14" t="str">
        <f>HYPERLINK("https://media.infra-m.ru/1895/1895266/cover/1895266.jpg", "Обложка")</f>
        <v>Обложка</v>
      </c>
      <c r="V621" s="14" t="str">
        <f>HYPERLINK("https://znanium.ru/catalog/product/1895266", "Ознакомиться")</f>
        <v>Ознакомиться</v>
      </c>
      <c r="W621" s="8" t="s">
        <v>603</v>
      </c>
      <c r="X621" s="6"/>
      <c r="Y621" s="6"/>
      <c r="Z621" s="6"/>
      <c r="AA621" s="6" t="s">
        <v>47</v>
      </c>
      <c r="AB621" s="8"/>
    </row>
    <row r="622" spans="1:28" s="4" customFormat="1" ht="51.95" customHeight="1" x14ac:dyDescent="0.2">
      <c r="A622" s="5">
        <v>0</v>
      </c>
      <c r="B622" s="6" t="s">
        <v>3882</v>
      </c>
      <c r="C622" s="13">
        <v>1064</v>
      </c>
      <c r="D622" s="8" t="s">
        <v>3883</v>
      </c>
      <c r="E622" s="8" t="s">
        <v>3884</v>
      </c>
      <c r="F622" s="8" t="s">
        <v>3885</v>
      </c>
      <c r="G622" s="6" t="s">
        <v>52</v>
      </c>
      <c r="H622" s="6" t="s">
        <v>39</v>
      </c>
      <c r="I622" s="8" t="s">
        <v>101</v>
      </c>
      <c r="J622" s="9">
        <v>1</v>
      </c>
      <c r="K622" s="9">
        <v>212</v>
      </c>
      <c r="L622" s="9">
        <v>2025</v>
      </c>
      <c r="M622" s="8" t="s">
        <v>3886</v>
      </c>
      <c r="N622" s="8" t="s">
        <v>41</v>
      </c>
      <c r="O622" s="8" t="s">
        <v>42</v>
      </c>
      <c r="P622" s="6" t="s">
        <v>55</v>
      </c>
      <c r="Q622" s="8" t="s">
        <v>44</v>
      </c>
      <c r="R622" s="10" t="s">
        <v>3887</v>
      </c>
      <c r="S622" s="11"/>
      <c r="T622" s="6"/>
      <c r="U622" s="14" t="str">
        <f>HYPERLINK("https://media.infra-m.ru/2161/2161500/cover/2161500.jpg", "Обложка")</f>
        <v>Обложка</v>
      </c>
      <c r="V622" s="14" t="str">
        <f>HYPERLINK("https://znanium.ru/catalog/product/1893194", "Ознакомиться")</f>
        <v>Ознакомиться</v>
      </c>
      <c r="W622" s="8" t="s">
        <v>3888</v>
      </c>
      <c r="X622" s="6"/>
      <c r="Y622" s="6"/>
      <c r="Z622" s="6"/>
      <c r="AA622" s="6" t="s">
        <v>47</v>
      </c>
      <c r="AB622" s="8"/>
    </row>
    <row r="623" spans="1:28" s="4" customFormat="1" ht="42" customHeight="1" x14ac:dyDescent="0.2">
      <c r="A623" s="5">
        <v>0</v>
      </c>
      <c r="B623" s="6" t="s">
        <v>3889</v>
      </c>
      <c r="C623" s="13">
        <v>1350</v>
      </c>
      <c r="D623" s="8" t="s">
        <v>3890</v>
      </c>
      <c r="E623" s="8" t="s">
        <v>3891</v>
      </c>
      <c r="F623" s="8" t="s">
        <v>3892</v>
      </c>
      <c r="G623" s="6" t="s">
        <v>88</v>
      </c>
      <c r="H623" s="6" t="s">
        <v>39</v>
      </c>
      <c r="I623" s="8" t="s">
        <v>101</v>
      </c>
      <c r="J623" s="9">
        <v>1</v>
      </c>
      <c r="K623" s="9">
        <v>270</v>
      </c>
      <c r="L623" s="9">
        <v>2024</v>
      </c>
      <c r="M623" s="8" t="s">
        <v>3893</v>
      </c>
      <c r="N623" s="8" t="s">
        <v>41</v>
      </c>
      <c r="O623" s="8" t="s">
        <v>42</v>
      </c>
      <c r="P623" s="6" t="s">
        <v>55</v>
      </c>
      <c r="Q623" s="8" t="s">
        <v>44</v>
      </c>
      <c r="R623" s="10" t="s">
        <v>1549</v>
      </c>
      <c r="S623" s="11"/>
      <c r="T623" s="6" t="s">
        <v>184</v>
      </c>
      <c r="U623" s="14" t="str">
        <f>HYPERLINK("https://media.infra-m.ru/2112/2112508/cover/2112508.jpg", "Обложка")</f>
        <v>Обложка</v>
      </c>
      <c r="V623" s="14" t="str">
        <f>HYPERLINK("https://znanium.ru/catalog/product/2112508", "Ознакомиться")</f>
        <v>Ознакомиться</v>
      </c>
      <c r="W623" s="8" t="s">
        <v>3894</v>
      </c>
      <c r="X623" s="6"/>
      <c r="Y623" s="6"/>
      <c r="Z623" s="6"/>
      <c r="AA623" s="6" t="s">
        <v>57</v>
      </c>
      <c r="AB623" s="8"/>
    </row>
    <row r="624" spans="1:28" s="4" customFormat="1" ht="51.95" customHeight="1" x14ac:dyDescent="0.2">
      <c r="A624" s="5">
        <v>0</v>
      </c>
      <c r="B624" s="6" t="s">
        <v>3895</v>
      </c>
      <c r="C624" s="13">
        <v>1454</v>
      </c>
      <c r="D624" s="8" t="s">
        <v>3896</v>
      </c>
      <c r="E624" s="8" t="s">
        <v>3897</v>
      </c>
      <c r="F624" s="8" t="s">
        <v>3898</v>
      </c>
      <c r="G624" s="6" t="s">
        <v>38</v>
      </c>
      <c r="H624" s="6" t="s">
        <v>39</v>
      </c>
      <c r="I624" s="8" t="s">
        <v>101</v>
      </c>
      <c r="J624" s="9">
        <v>1</v>
      </c>
      <c r="K624" s="9">
        <v>160</v>
      </c>
      <c r="L624" s="9">
        <v>2025</v>
      </c>
      <c r="M624" s="8" t="s">
        <v>3899</v>
      </c>
      <c r="N624" s="8" t="s">
        <v>41</v>
      </c>
      <c r="O624" s="8" t="s">
        <v>42</v>
      </c>
      <c r="P624" s="6" t="s">
        <v>55</v>
      </c>
      <c r="Q624" s="8" t="s">
        <v>44</v>
      </c>
      <c r="R624" s="10" t="s">
        <v>3900</v>
      </c>
      <c r="S624" s="11"/>
      <c r="T624" s="6"/>
      <c r="U624" s="14" t="str">
        <f>HYPERLINK("https://media.infra-m.ru/2161/2161478/cover/2161478.jpg", "Обложка")</f>
        <v>Обложка</v>
      </c>
      <c r="V624" s="14" t="str">
        <f>HYPERLINK("https://znanium.ru/catalog/product/1863937", "Ознакомиться")</f>
        <v>Ознакомиться</v>
      </c>
      <c r="W624" s="8" t="s">
        <v>168</v>
      </c>
      <c r="X624" s="6"/>
      <c r="Y624" s="6"/>
      <c r="Z624" s="6"/>
      <c r="AA624" s="6" t="s">
        <v>57</v>
      </c>
      <c r="AB624" s="8"/>
    </row>
    <row r="625" spans="1:28" s="4" customFormat="1" ht="51.95" customHeight="1" x14ac:dyDescent="0.2">
      <c r="A625" s="5">
        <v>0</v>
      </c>
      <c r="B625" s="6" t="s">
        <v>3901</v>
      </c>
      <c r="C625" s="13">
        <v>1900</v>
      </c>
      <c r="D625" s="8" t="s">
        <v>3902</v>
      </c>
      <c r="E625" s="8" t="s">
        <v>3903</v>
      </c>
      <c r="F625" s="8" t="s">
        <v>3904</v>
      </c>
      <c r="G625" s="6" t="s">
        <v>88</v>
      </c>
      <c r="H625" s="6" t="s">
        <v>39</v>
      </c>
      <c r="I625" s="8" t="s">
        <v>101</v>
      </c>
      <c r="J625" s="9">
        <v>1</v>
      </c>
      <c r="K625" s="9">
        <v>381</v>
      </c>
      <c r="L625" s="9">
        <v>2025</v>
      </c>
      <c r="M625" s="8" t="s">
        <v>3905</v>
      </c>
      <c r="N625" s="8" t="s">
        <v>41</v>
      </c>
      <c r="O625" s="8" t="s">
        <v>42</v>
      </c>
      <c r="P625" s="6" t="s">
        <v>55</v>
      </c>
      <c r="Q625" s="8" t="s">
        <v>44</v>
      </c>
      <c r="R625" s="10" t="s">
        <v>3906</v>
      </c>
      <c r="S625" s="11"/>
      <c r="T625" s="6"/>
      <c r="U625" s="14" t="str">
        <f>HYPERLINK("https://media.infra-m.ru/2163/2163773/cover/2163773.jpg", "Обложка")</f>
        <v>Обложка</v>
      </c>
      <c r="V625" s="14" t="str">
        <f>HYPERLINK("https://znanium.ru/catalog/product/2163773", "Ознакомиться")</f>
        <v>Ознакомиться</v>
      </c>
      <c r="W625" s="8" t="s">
        <v>141</v>
      </c>
      <c r="X625" s="6"/>
      <c r="Y625" s="6"/>
      <c r="Z625" s="6"/>
      <c r="AA625" s="6" t="s">
        <v>388</v>
      </c>
      <c r="AB625" s="8"/>
    </row>
    <row r="626" spans="1:28" s="4" customFormat="1" ht="51.95" customHeight="1" x14ac:dyDescent="0.2">
      <c r="A626" s="5">
        <v>0</v>
      </c>
      <c r="B626" s="6" t="s">
        <v>3907</v>
      </c>
      <c r="C626" s="13">
        <v>1670</v>
      </c>
      <c r="D626" s="8" t="s">
        <v>3908</v>
      </c>
      <c r="E626" s="8" t="s">
        <v>3909</v>
      </c>
      <c r="F626" s="8" t="s">
        <v>3910</v>
      </c>
      <c r="G626" s="6" t="s">
        <v>88</v>
      </c>
      <c r="H626" s="6" t="s">
        <v>39</v>
      </c>
      <c r="I626" s="8" t="s">
        <v>147</v>
      </c>
      <c r="J626" s="9">
        <v>1</v>
      </c>
      <c r="K626" s="9">
        <v>369</v>
      </c>
      <c r="L626" s="9">
        <v>2023</v>
      </c>
      <c r="M626" s="8" t="s">
        <v>3911</v>
      </c>
      <c r="N626" s="8" t="s">
        <v>41</v>
      </c>
      <c r="O626" s="8" t="s">
        <v>42</v>
      </c>
      <c r="P626" s="6" t="s">
        <v>113</v>
      </c>
      <c r="Q626" s="8" t="s">
        <v>123</v>
      </c>
      <c r="R626" s="10" t="s">
        <v>3912</v>
      </c>
      <c r="S626" s="11" t="s">
        <v>3913</v>
      </c>
      <c r="T626" s="6"/>
      <c r="U626" s="14" t="str">
        <f>HYPERLINK("https://media.infra-m.ru/1896/1896604/cover/1896604.jpg", "Обложка")</f>
        <v>Обложка</v>
      </c>
      <c r="V626" s="14" t="str">
        <f>HYPERLINK("https://znanium.ru/catalog/product/1896604", "Ознакомиться")</f>
        <v>Ознакомиться</v>
      </c>
      <c r="W626" s="8" t="s">
        <v>960</v>
      </c>
      <c r="X626" s="6"/>
      <c r="Y626" s="6"/>
      <c r="Z626" s="6"/>
      <c r="AA626" s="6" t="s">
        <v>126</v>
      </c>
      <c r="AB626" s="8"/>
    </row>
    <row r="627" spans="1:28" s="4" customFormat="1" ht="51.95" customHeight="1" x14ac:dyDescent="0.2">
      <c r="A627" s="5">
        <v>0</v>
      </c>
      <c r="B627" s="6" t="s">
        <v>3914</v>
      </c>
      <c r="C627" s="13">
        <v>2394</v>
      </c>
      <c r="D627" s="8" t="s">
        <v>3915</v>
      </c>
      <c r="E627" s="8" t="s">
        <v>3903</v>
      </c>
      <c r="F627" s="8" t="s">
        <v>3904</v>
      </c>
      <c r="G627" s="6" t="s">
        <v>52</v>
      </c>
      <c r="H627" s="6" t="s">
        <v>39</v>
      </c>
      <c r="I627" s="8" t="s">
        <v>131</v>
      </c>
      <c r="J627" s="9">
        <v>1</v>
      </c>
      <c r="K627" s="9">
        <v>479</v>
      </c>
      <c r="L627" s="9">
        <v>2024</v>
      </c>
      <c r="M627" s="8" t="s">
        <v>3916</v>
      </c>
      <c r="N627" s="8" t="s">
        <v>41</v>
      </c>
      <c r="O627" s="8" t="s">
        <v>42</v>
      </c>
      <c r="P627" s="6" t="s">
        <v>113</v>
      </c>
      <c r="Q627" s="8" t="s">
        <v>579</v>
      </c>
      <c r="R627" s="10" t="s">
        <v>124</v>
      </c>
      <c r="S627" s="11" t="s">
        <v>3917</v>
      </c>
      <c r="T627" s="6"/>
      <c r="U627" s="14" t="str">
        <f>HYPERLINK("https://media.infra-m.ru/2158/2158090/cover/2158090.jpg", "Обложка")</f>
        <v>Обложка</v>
      </c>
      <c r="V627" s="14" t="str">
        <f>HYPERLINK("https://znanium.ru/catalog/product/2001678", "Ознакомиться")</f>
        <v>Ознакомиться</v>
      </c>
      <c r="W627" s="8" t="s">
        <v>141</v>
      </c>
      <c r="X627" s="6"/>
      <c r="Y627" s="6"/>
      <c r="Z627" s="6"/>
      <c r="AA627" s="6" t="s">
        <v>388</v>
      </c>
      <c r="AB627" s="8"/>
    </row>
    <row r="628" spans="1:28" s="4" customFormat="1" ht="51.95" customHeight="1" x14ac:dyDescent="0.2">
      <c r="A628" s="5">
        <v>0</v>
      </c>
      <c r="B628" s="6" t="s">
        <v>3918</v>
      </c>
      <c r="C628" s="7">
        <v>960</v>
      </c>
      <c r="D628" s="8" t="s">
        <v>3919</v>
      </c>
      <c r="E628" s="8" t="s">
        <v>3920</v>
      </c>
      <c r="F628" s="8" t="s">
        <v>3921</v>
      </c>
      <c r="G628" s="6" t="s">
        <v>88</v>
      </c>
      <c r="H628" s="6" t="s">
        <v>39</v>
      </c>
      <c r="I628" s="8" t="s">
        <v>131</v>
      </c>
      <c r="J628" s="9">
        <v>1</v>
      </c>
      <c r="K628" s="9">
        <v>186</v>
      </c>
      <c r="L628" s="9">
        <v>2025</v>
      </c>
      <c r="M628" s="8" t="s">
        <v>3922</v>
      </c>
      <c r="N628" s="8" t="s">
        <v>41</v>
      </c>
      <c r="O628" s="8" t="s">
        <v>42</v>
      </c>
      <c r="P628" s="6" t="s">
        <v>113</v>
      </c>
      <c r="Q628" s="8" t="s">
        <v>123</v>
      </c>
      <c r="R628" s="10" t="s">
        <v>897</v>
      </c>
      <c r="S628" s="11" t="s">
        <v>3923</v>
      </c>
      <c r="T628" s="6"/>
      <c r="U628" s="14" t="str">
        <f>HYPERLINK("https://media.infra-m.ru/2187/2187652/cover/2187652.jpg", "Обложка")</f>
        <v>Обложка</v>
      </c>
      <c r="V628" s="14" t="str">
        <f>HYPERLINK("https://znanium.ru/catalog/product/2187652", "Ознакомиться")</f>
        <v>Ознакомиться</v>
      </c>
      <c r="W628" s="8" t="s">
        <v>3924</v>
      </c>
      <c r="X628" s="6"/>
      <c r="Y628" s="6"/>
      <c r="Z628" s="6"/>
      <c r="AA628" s="6" t="s">
        <v>388</v>
      </c>
      <c r="AB628" s="8"/>
    </row>
    <row r="629" spans="1:28" s="4" customFormat="1" ht="51.95" customHeight="1" x14ac:dyDescent="0.2">
      <c r="A629" s="5">
        <v>0</v>
      </c>
      <c r="B629" s="6" t="s">
        <v>3925</v>
      </c>
      <c r="C629" s="13">
        <v>2100</v>
      </c>
      <c r="D629" s="8" t="s">
        <v>3926</v>
      </c>
      <c r="E629" s="8" t="s">
        <v>3927</v>
      </c>
      <c r="F629" s="8" t="s">
        <v>3928</v>
      </c>
      <c r="G629" s="6" t="s">
        <v>52</v>
      </c>
      <c r="H629" s="6" t="s">
        <v>39</v>
      </c>
      <c r="I629" s="8" t="s">
        <v>212</v>
      </c>
      <c r="J629" s="9">
        <v>1</v>
      </c>
      <c r="K629" s="9">
        <v>418</v>
      </c>
      <c r="L629" s="9">
        <v>2025</v>
      </c>
      <c r="M629" s="8" t="s">
        <v>3929</v>
      </c>
      <c r="N629" s="8" t="s">
        <v>41</v>
      </c>
      <c r="O629" s="8" t="s">
        <v>42</v>
      </c>
      <c r="P629" s="6" t="s">
        <v>113</v>
      </c>
      <c r="Q629" s="8" t="s">
        <v>93</v>
      </c>
      <c r="R629" s="10" t="s">
        <v>897</v>
      </c>
      <c r="S629" s="11" t="s">
        <v>3930</v>
      </c>
      <c r="T629" s="6"/>
      <c r="U629" s="14" t="str">
        <f>HYPERLINK("https://media.infra-m.ru/2186/2186207/cover/2186207.jpg", "Обложка")</f>
        <v>Обложка</v>
      </c>
      <c r="V629" s="14" t="str">
        <f>HYPERLINK("https://znanium.ru/catalog/product/2186207", "Ознакомиться")</f>
        <v>Ознакомиться</v>
      </c>
      <c r="W629" s="8" t="s">
        <v>168</v>
      </c>
      <c r="X629" s="6"/>
      <c r="Y629" s="6"/>
      <c r="Z629" s="6"/>
      <c r="AA629" s="6" t="s">
        <v>388</v>
      </c>
      <c r="AB629" s="8"/>
    </row>
    <row r="630" spans="1:28" s="4" customFormat="1" ht="42" customHeight="1" x14ac:dyDescent="0.2">
      <c r="A630" s="5">
        <v>0</v>
      </c>
      <c r="B630" s="6" t="s">
        <v>3931</v>
      </c>
      <c r="C630" s="7">
        <v>610</v>
      </c>
      <c r="D630" s="8" t="s">
        <v>3932</v>
      </c>
      <c r="E630" s="8" t="s">
        <v>3933</v>
      </c>
      <c r="F630" s="8" t="s">
        <v>3934</v>
      </c>
      <c r="G630" s="6" t="s">
        <v>38</v>
      </c>
      <c r="H630" s="6" t="s">
        <v>110</v>
      </c>
      <c r="I630" s="8"/>
      <c r="J630" s="9">
        <v>1</v>
      </c>
      <c r="K630" s="9">
        <v>149</v>
      </c>
      <c r="L630" s="9">
        <v>2022</v>
      </c>
      <c r="M630" s="8" t="s">
        <v>3935</v>
      </c>
      <c r="N630" s="8" t="s">
        <v>41</v>
      </c>
      <c r="O630" s="8" t="s">
        <v>42</v>
      </c>
      <c r="P630" s="6" t="s">
        <v>55</v>
      </c>
      <c r="Q630" s="8" t="s">
        <v>44</v>
      </c>
      <c r="R630" s="10" t="s">
        <v>214</v>
      </c>
      <c r="S630" s="11"/>
      <c r="T630" s="6"/>
      <c r="U630" s="14" t="str">
        <f>HYPERLINK("https://media.infra-m.ru/1856/1856002/cover/1856002.jpg", "Обложка")</f>
        <v>Обложка</v>
      </c>
      <c r="V630" s="14" t="str">
        <f>HYPERLINK("https://znanium.ru/catalog/product/1856002", "Ознакомиться")</f>
        <v>Ознакомиться</v>
      </c>
      <c r="W630" s="8" t="s">
        <v>3936</v>
      </c>
      <c r="X630" s="6"/>
      <c r="Y630" s="6"/>
      <c r="Z630" s="6"/>
      <c r="AA630" s="6" t="s">
        <v>388</v>
      </c>
      <c r="AB630" s="8"/>
    </row>
    <row r="631" spans="1:28" s="4" customFormat="1" ht="42" customHeight="1" x14ac:dyDescent="0.2">
      <c r="A631" s="5">
        <v>0</v>
      </c>
      <c r="B631" s="6" t="s">
        <v>3937</v>
      </c>
      <c r="C631" s="7">
        <v>489.9</v>
      </c>
      <c r="D631" s="8" t="s">
        <v>3938</v>
      </c>
      <c r="E631" s="8" t="s">
        <v>3939</v>
      </c>
      <c r="F631" s="8" t="s">
        <v>3940</v>
      </c>
      <c r="G631" s="6" t="s">
        <v>38</v>
      </c>
      <c r="H631" s="6" t="s">
        <v>154</v>
      </c>
      <c r="I631" s="8"/>
      <c r="J631" s="9">
        <v>1</v>
      </c>
      <c r="K631" s="9">
        <v>156</v>
      </c>
      <c r="L631" s="9">
        <v>2017</v>
      </c>
      <c r="M631" s="8" t="s">
        <v>3941</v>
      </c>
      <c r="N631" s="8" t="s">
        <v>41</v>
      </c>
      <c r="O631" s="8" t="s">
        <v>42</v>
      </c>
      <c r="P631" s="6" t="s">
        <v>55</v>
      </c>
      <c r="Q631" s="8" t="s">
        <v>44</v>
      </c>
      <c r="R631" s="10"/>
      <c r="S631" s="11"/>
      <c r="T631" s="6"/>
      <c r="U631" s="14" t="str">
        <f>HYPERLINK("https://media.infra-m.ru/0917/0917156/cover/917156.jpg", "Обложка")</f>
        <v>Обложка</v>
      </c>
      <c r="V631" s="12"/>
      <c r="W631" s="8" t="s">
        <v>46</v>
      </c>
      <c r="X631" s="6"/>
      <c r="Y631" s="6"/>
      <c r="Z631" s="6"/>
      <c r="AA631" s="6" t="s">
        <v>96</v>
      </c>
      <c r="AB631" s="8"/>
    </row>
    <row r="632" spans="1:28" s="4" customFormat="1" ht="42" customHeight="1" x14ac:dyDescent="0.2">
      <c r="A632" s="5">
        <v>0</v>
      </c>
      <c r="B632" s="6" t="s">
        <v>3942</v>
      </c>
      <c r="C632" s="7">
        <v>720</v>
      </c>
      <c r="D632" s="8" t="s">
        <v>3943</v>
      </c>
      <c r="E632" s="8" t="s">
        <v>3944</v>
      </c>
      <c r="F632" s="8" t="s">
        <v>3945</v>
      </c>
      <c r="G632" s="6" t="s">
        <v>38</v>
      </c>
      <c r="H632" s="6" t="s">
        <v>39</v>
      </c>
      <c r="I632" s="8" t="s">
        <v>101</v>
      </c>
      <c r="J632" s="9">
        <v>1</v>
      </c>
      <c r="K632" s="9">
        <v>185</v>
      </c>
      <c r="L632" s="9">
        <v>2022</v>
      </c>
      <c r="M632" s="8" t="s">
        <v>3946</v>
      </c>
      <c r="N632" s="8" t="s">
        <v>41</v>
      </c>
      <c r="O632" s="8" t="s">
        <v>42</v>
      </c>
      <c r="P632" s="6" t="s">
        <v>55</v>
      </c>
      <c r="Q632" s="8" t="s">
        <v>44</v>
      </c>
      <c r="R632" s="10" t="s">
        <v>351</v>
      </c>
      <c r="S632" s="11"/>
      <c r="T632" s="6"/>
      <c r="U632" s="14" t="str">
        <f>HYPERLINK("https://media.infra-m.ru/1863/1863415/cover/1863415.jpg", "Обложка")</f>
        <v>Обложка</v>
      </c>
      <c r="V632" s="14" t="str">
        <f>HYPERLINK("https://znanium.ru/catalog/product/1863415", "Ознакомиться")</f>
        <v>Ознакомиться</v>
      </c>
      <c r="W632" s="8" t="s">
        <v>3947</v>
      </c>
      <c r="X632" s="6"/>
      <c r="Y632" s="6"/>
      <c r="Z632" s="6"/>
      <c r="AA632" s="6" t="s">
        <v>388</v>
      </c>
      <c r="AB632" s="8"/>
    </row>
    <row r="633" spans="1:28" s="4" customFormat="1" ht="42" customHeight="1" x14ac:dyDescent="0.2">
      <c r="A633" s="5">
        <v>0</v>
      </c>
      <c r="B633" s="6" t="s">
        <v>3948</v>
      </c>
      <c r="C633" s="13">
        <v>1050</v>
      </c>
      <c r="D633" s="8" t="s">
        <v>3949</v>
      </c>
      <c r="E633" s="8" t="s">
        <v>3950</v>
      </c>
      <c r="F633" s="8" t="s">
        <v>3951</v>
      </c>
      <c r="G633" s="6" t="s">
        <v>52</v>
      </c>
      <c r="H633" s="6" t="s">
        <v>39</v>
      </c>
      <c r="I633" s="8" t="s">
        <v>3952</v>
      </c>
      <c r="J633" s="9">
        <v>1</v>
      </c>
      <c r="K633" s="9">
        <v>221</v>
      </c>
      <c r="L633" s="9">
        <v>2024</v>
      </c>
      <c r="M633" s="8" t="s">
        <v>3953</v>
      </c>
      <c r="N633" s="8" t="s">
        <v>41</v>
      </c>
      <c r="O633" s="8" t="s">
        <v>42</v>
      </c>
      <c r="P633" s="6" t="s">
        <v>92</v>
      </c>
      <c r="Q633" s="8" t="s">
        <v>579</v>
      </c>
      <c r="R633" s="10" t="s">
        <v>3954</v>
      </c>
      <c r="S633" s="11"/>
      <c r="T633" s="6"/>
      <c r="U633" s="14" t="str">
        <f>HYPERLINK("https://media.infra-m.ru/2125/2125124/cover/2125124.jpg", "Обложка")</f>
        <v>Обложка</v>
      </c>
      <c r="V633" s="12"/>
      <c r="W633" s="8" t="s">
        <v>1174</v>
      </c>
      <c r="X633" s="6" t="s">
        <v>1550</v>
      </c>
      <c r="Y633" s="6"/>
      <c r="Z633" s="6"/>
      <c r="AA633" s="6" t="s">
        <v>74</v>
      </c>
      <c r="AB633" s="8"/>
    </row>
    <row r="634" spans="1:28" s="4" customFormat="1" ht="51.95" customHeight="1" x14ac:dyDescent="0.2">
      <c r="A634" s="5">
        <v>0</v>
      </c>
      <c r="B634" s="6" t="s">
        <v>3955</v>
      </c>
      <c r="C634" s="13">
        <v>1280</v>
      </c>
      <c r="D634" s="8" t="s">
        <v>3956</v>
      </c>
      <c r="E634" s="8" t="s">
        <v>3957</v>
      </c>
      <c r="F634" s="8" t="s">
        <v>3958</v>
      </c>
      <c r="G634" s="6" t="s">
        <v>88</v>
      </c>
      <c r="H634" s="6" t="s">
        <v>39</v>
      </c>
      <c r="I634" s="8" t="s">
        <v>172</v>
      </c>
      <c r="J634" s="9">
        <v>1</v>
      </c>
      <c r="K634" s="9">
        <v>256</v>
      </c>
      <c r="L634" s="9">
        <v>2025</v>
      </c>
      <c r="M634" s="8" t="s">
        <v>3959</v>
      </c>
      <c r="N634" s="8" t="s">
        <v>600</v>
      </c>
      <c r="O634" s="8" t="s">
        <v>601</v>
      </c>
      <c r="P634" s="6" t="s">
        <v>113</v>
      </c>
      <c r="Q634" s="8" t="s">
        <v>114</v>
      </c>
      <c r="R634" s="10" t="s">
        <v>3960</v>
      </c>
      <c r="S634" s="11" t="s">
        <v>3961</v>
      </c>
      <c r="T634" s="6"/>
      <c r="U634" s="14" t="str">
        <f>HYPERLINK("https://media.infra-m.ru/2169/2169729/cover/2169729.jpg", "Обложка")</f>
        <v>Обложка</v>
      </c>
      <c r="V634" s="14" t="str">
        <f>HYPERLINK("https://znanium.ru/catalog/product/2084084", "Ознакомиться")</f>
        <v>Ознакомиться</v>
      </c>
      <c r="W634" s="8" t="s">
        <v>3962</v>
      </c>
      <c r="X634" s="6"/>
      <c r="Y634" s="6"/>
      <c r="Z634" s="6"/>
      <c r="AA634" s="6" t="s">
        <v>260</v>
      </c>
      <c r="AB634" s="8"/>
    </row>
    <row r="635" spans="1:28" s="4" customFormat="1" ht="51.95" customHeight="1" x14ac:dyDescent="0.2">
      <c r="A635" s="5">
        <v>0</v>
      </c>
      <c r="B635" s="6" t="s">
        <v>3963</v>
      </c>
      <c r="C635" s="7">
        <v>540</v>
      </c>
      <c r="D635" s="8" t="s">
        <v>3964</v>
      </c>
      <c r="E635" s="8" t="s">
        <v>3965</v>
      </c>
      <c r="F635" s="8" t="s">
        <v>3966</v>
      </c>
      <c r="G635" s="6" t="s">
        <v>38</v>
      </c>
      <c r="H635" s="6" t="s">
        <v>39</v>
      </c>
      <c r="I635" s="8" t="s">
        <v>147</v>
      </c>
      <c r="J635" s="9">
        <v>1</v>
      </c>
      <c r="K635" s="9">
        <v>106</v>
      </c>
      <c r="L635" s="9">
        <v>2023</v>
      </c>
      <c r="M635" s="8" t="s">
        <v>3967</v>
      </c>
      <c r="N635" s="8" t="s">
        <v>600</v>
      </c>
      <c r="O635" s="8" t="s">
        <v>601</v>
      </c>
      <c r="P635" s="6" t="s">
        <v>92</v>
      </c>
      <c r="Q635" s="8" t="s">
        <v>123</v>
      </c>
      <c r="R635" s="10" t="s">
        <v>3968</v>
      </c>
      <c r="S635" s="11" t="s">
        <v>3969</v>
      </c>
      <c r="T635" s="6"/>
      <c r="U635" s="14" t="str">
        <f>HYPERLINK("https://media.infra-m.ru/2127/2127029/cover/2127029.jpg", "Обложка")</f>
        <v>Обложка</v>
      </c>
      <c r="V635" s="12"/>
      <c r="W635" s="8" t="s">
        <v>3970</v>
      </c>
      <c r="X635" s="6"/>
      <c r="Y635" s="6"/>
      <c r="Z635" s="6"/>
      <c r="AA635" s="6" t="s">
        <v>96</v>
      </c>
      <c r="AB635" s="8"/>
    </row>
    <row r="636" spans="1:28" s="4" customFormat="1" ht="51.95" customHeight="1" x14ac:dyDescent="0.2">
      <c r="A636" s="5">
        <v>0</v>
      </c>
      <c r="B636" s="6" t="s">
        <v>3971</v>
      </c>
      <c r="C636" s="13">
        <v>1600</v>
      </c>
      <c r="D636" s="8" t="s">
        <v>3972</v>
      </c>
      <c r="E636" s="8" t="s">
        <v>3973</v>
      </c>
      <c r="F636" s="8" t="s">
        <v>3974</v>
      </c>
      <c r="G636" s="6" t="s">
        <v>88</v>
      </c>
      <c r="H636" s="6" t="s">
        <v>39</v>
      </c>
      <c r="I636" s="8" t="s">
        <v>147</v>
      </c>
      <c r="J636" s="9">
        <v>1</v>
      </c>
      <c r="K636" s="9">
        <v>355</v>
      </c>
      <c r="L636" s="9">
        <v>2023</v>
      </c>
      <c r="M636" s="8" t="s">
        <v>3975</v>
      </c>
      <c r="N636" s="8" t="s">
        <v>600</v>
      </c>
      <c r="O636" s="8" t="s">
        <v>601</v>
      </c>
      <c r="P636" s="6" t="s">
        <v>92</v>
      </c>
      <c r="Q636" s="8" t="s">
        <v>123</v>
      </c>
      <c r="R636" s="10" t="s">
        <v>3976</v>
      </c>
      <c r="S636" s="11" t="s">
        <v>3977</v>
      </c>
      <c r="T636" s="6"/>
      <c r="U636" s="14" t="str">
        <f>HYPERLINK("https://media.infra-m.ru/1930/1930703/cover/1930703.jpg", "Обложка")</f>
        <v>Обложка</v>
      </c>
      <c r="V636" s="14" t="str">
        <f>HYPERLINK("https://znanium.ru/catalog/product/1930703", "Ознакомиться")</f>
        <v>Ознакомиться</v>
      </c>
      <c r="W636" s="8" t="s">
        <v>3978</v>
      </c>
      <c r="X636" s="6"/>
      <c r="Y636" s="6"/>
      <c r="Z636" s="6"/>
      <c r="AA636" s="6" t="s">
        <v>96</v>
      </c>
      <c r="AB636" s="8"/>
    </row>
    <row r="637" spans="1:28" s="4" customFormat="1" ht="51.95" customHeight="1" x14ac:dyDescent="0.2">
      <c r="A637" s="5">
        <v>0</v>
      </c>
      <c r="B637" s="6" t="s">
        <v>3979</v>
      </c>
      <c r="C637" s="13">
        <v>2792</v>
      </c>
      <c r="D637" s="8" t="s">
        <v>3980</v>
      </c>
      <c r="E637" s="8" t="s">
        <v>3981</v>
      </c>
      <c r="F637" s="8" t="s">
        <v>3982</v>
      </c>
      <c r="G637" s="6" t="s">
        <v>52</v>
      </c>
      <c r="H637" s="6" t="s">
        <v>79</v>
      </c>
      <c r="I637" s="8"/>
      <c r="J637" s="9">
        <v>1</v>
      </c>
      <c r="K637" s="9">
        <v>944</v>
      </c>
      <c r="L637" s="9">
        <v>2024</v>
      </c>
      <c r="M637" s="8" t="s">
        <v>3983</v>
      </c>
      <c r="N637" s="8" t="s">
        <v>600</v>
      </c>
      <c r="O637" s="8" t="s">
        <v>1031</v>
      </c>
      <c r="P637" s="6" t="s">
        <v>113</v>
      </c>
      <c r="Q637" s="8" t="s">
        <v>123</v>
      </c>
      <c r="R637" s="10" t="s">
        <v>3984</v>
      </c>
      <c r="S637" s="11"/>
      <c r="T637" s="6"/>
      <c r="U637" s="14" t="str">
        <f>HYPERLINK("https://media.infra-m.ru/2121/2121617/cover/2121617.jpg", "Обложка")</f>
        <v>Обложка</v>
      </c>
      <c r="V637" s="14" t="str">
        <f>HYPERLINK("https://znanium.ru/catalog/product/2121617", "Ознакомиться")</f>
        <v>Ознакомиться</v>
      </c>
      <c r="W637" s="8" t="s">
        <v>945</v>
      </c>
      <c r="X637" s="6"/>
      <c r="Y637" s="6"/>
      <c r="Z637" s="6"/>
      <c r="AA637" s="6" t="s">
        <v>336</v>
      </c>
      <c r="AB637" s="8"/>
    </row>
    <row r="638" spans="1:28" s="4" customFormat="1" ht="51.95" customHeight="1" x14ac:dyDescent="0.2">
      <c r="A638" s="5">
        <v>0</v>
      </c>
      <c r="B638" s="6" t="s">
        <v>3985</v>
      </c>
      <c r="C638" s="13">
        <v>1390</v>
      </c>
      <c r="D638" s="8" t="s">
        <v>3986</v>
      </c>
      <c r="E638" s="8" t="s">
        <v>3987</v>
      </c>
      <c r="F638" s="8" t="s">
        <v>3988</v>
      </c>
      <c r="G638" s="6" t="s">
        <v>88</v>
      </c>
      <c r="H638" s="6" t="s">
        <v>341</v>
      </c>
      <c r="I638" s="8" t="s">
        <v>147</v>
      </c>
      <c r="J638" s="9">
        <v>1</v>
      </c>
      <c r="K638" s="9">
        <v>257</v>
      </c>
      <c r="L638" s="9">
        <v>2019</v>
      </c>
      <c r="M638" s="8" t="s">
        <v>3989</v>
      </c>
      <c r="N638" s="8" t="s">
        <v>600</v>
      </c>
      <c r="O638" s="8" t="s">
        <v>1031</v>
      </c>
      <c r="P638" s="6" t="s">
        <v>113</v>
      </c>
      <c r="Q638" s="8" t="s">
        <v>123</v>
      </c>
      <c r="R638" s="10" t="s">
        <v>3990</v>
      </c>
      <c r="S638" s="11"/>
      <c r="T638" s="6"/>
      <c r="U638" s="14" t="str">
        <f>HYPERLINK("https://media.infra-m.ru/1029/1029152/cover/1029152.jpg", "Обложка")</f>
        <v>Обложка</v>
      </c>
      <c r="V638" s="14" t="str">
        <f>HYPERLINK("https://znanium.ru/catalog/product/1905581", "Ознакомиться")</f>
        <v>Ознакомиться</v>
      </c>
      <c r="W638" s="8" t="s">
        <v>73</v>
      </c>
      <c r="X638" s="6"/>
      <c r="Y638" s="6"/>
      <c r="Z638" s="6"/>
      <c r="AA638" s="6" t="s">
        <v>388</v>
      </c>
      <c r="AB638" s="8"/>
    </row>
    <row r="639" spans="1:28" s="4" customFormat="1" ht="51.95" customHeight="1" x14ac:dyDescent="0.2">
      <c r="A639" s="5">
        <v>0</v>
      </c>
      <c r="B639" s="6" t="s">
        <v>3991</v>
      </c>
      <c r="C639" s="13">
        <v>1520</v>
      </c>
      <c r="D639" s="8" t="s">
        <v>3992</v>
      </c>
      <c r="E639" s="8" t="s">
        <v>3993</v>
      </c>
      <c r="F639" s="8" t="s">
        <v>3994</v>
      </c>
      <c r="G639" s="6" t="s">
        <v>88</v>
      </c>
      <c r="H639" s="6" t="s">
        <v>39</v>
      </c>
      <c r="I639" s="8" t="s">
        <v>1029</v>
      </c>
      <c r="J639" s="9">
        <v>1</v>
      </c>
      <c r="K639" s="9">
        <v>300</v>
      </c>
      <c r="L639" s="9">
        <v>2025</v>
      </c>
      <c r="M639" s="8" t="s">
        <v>3995</v>
      </c>
      <c r="N639" s="8" t="s">
        <v>600</v>
      </c>
      <c r="O639" s="8" t="s">
        <v>1031</v>
      </c>
      <c r="P639" s="6" t="s">
        <v>113</v>
      </c>
      <c r="Q639" s="8" t="s">
        <v>93</v>
      </c>
      <c r="R639" s="10" t="s">
        <v>3996</v>
      </c>
      <c r="S639" s="11" t="s">
        <v>3997</v>
      </c>
      <c r="T639" s="6"/>
      <c r="U639" s="14" t="str">
        <f>HYPERLINK("https://media.infra-m.ru/2186/2186880/cover/2186880.jpg", "Обложка")</f>
        <v>Обложка</v>
      </c>
      <c r="V639" s="14" t="str">
        <f>HYPERLINK("https://znanium.ru/catalog/product/2186880", "Ознакомиться")</f>
        <v>Ознакомиться</v>
      </c>
      <c r="W639" s="8" t="s">
        <v>73</v>
      </c>
      <c r="X639" s="6"/>
      <c r="Y639" s="6"/>
      <c r="Z639" s="6"/>
      <c r="AA639" s="6" t="s">
        <v>126</v>
      </c>
      <c r="AB639" s="8"/>
    </row>
    <row r="640" spans="1:28" s="4" customFormat="1" ht="51.95" customHeight="1" x14ac:dyDescent="0.2">
      <c r="A640" s="5">
        <v>0</v>
      </c>
      <c r="B640" s="6" t="s">
        <v>3998</v>
      </c>
      <c r="C640" s="13">
        <v>1934</v>
      </c>
      <c r="D640" s="8" t="s">
        <v>3999</v>
      </c>
      <c r="E640" s="8" t="s">
        <v>4000</v>
      </c>
      <c r="F640" s="8" t="s">
        <v>3988</v>
      </c>
      <c r="G640" s="6" t="s">
        <v>88</v>
      </c>
      <c r="H640" s="6" t="s">
        <v>39</v>
      </c>
      <c r="I640" s="8" t="s">
        <v>131</v>
      </c>
      <c r="J640" s="9">
        <v>1</v>
      </c>
      <c r="K640" s="9">
        <v>387</v>
      </c>
      <c r="L640" s="9">
        <v>2025</v>
      </c>
      <c r="M640" s="8" t="s">
        <v>4001</v>
      </c>
      <c r="N640" s="8" t="s">
        <v>600</v>
      </c>
      <c r="O640" s="8" t="s">
        <v>1031</v>
      </c>
      <c r="P640" s="6" t="s">
        <v>113</v>
      </c>
      <c r="Q640" s="8" t="s">
        <v>579</v>
      </c>
      <c r="R640" s="10" t="s">
        <v>3990</v>
      </c>
      <c r="S640" s="11" t="s">
        <v>4002</v>
      </c>
      <c r="T640" s="6"/>
      <c r="U640" s="14" t="str">
        <f>HYPERLINK("https://media.infra-m.ru/2160/2160914/cover/2160914.jpg", "Обложка")</f>
        <v>Обложка</v>
      </c>
      <c r="V640" s="14" t="str">
        <f>HYPERLINK("https://znanium.ru/catalog/product/1905581", "Ознакомиться")</f>
        <v>Ознакомиться</v>
      </c>
      <c r="W640" s="8" t="s">
        <v>73</v>
      </c>
      <c r="X640" s="6"/>
      <c r="Y640" s="6"/>
      <c r="Z640" s="6"/>
      <c r="AA640" s="6" t="s">
        <v>923</v>
      </c>
      <c r="AB640" s="8"/>
    </row>
    <row r="641" spans="1:28" s="4" customFormat="1" ht="42" customHeight="1" x14ac:dyDescent="0.2">
      <c r="A641" s="5">
        <v>0</v>
      </c>
      <c r="B641" s="6" t="s">
        <v>4003</v>
      </c>
      <c r="C641" s="13">
        <v>1514</v>
      </c>
      <c r="D641" s="8" t="s">
        <v>4004</v>
      </c>
      <c r="E641" s="8" t="s">
        <v>4005</v>
      </c>
      <c r="F641" s="8" t="s">
        <v>4006</v>
      </c>
      <c r="G641" s="6" t="s">
        <v>52</v>
      </c>
      <c r="H641" s="6" t="s">
        <v>39</v>
      </c>
      <c r="I641" s="8" t="s">
        <v>147</v>
      </c>
      <c r="J641" s="9">
        <v>1</v>
      </c>
      <c r="K641" s="9">
        <v>329</v>
      </c>
      <c r="L641" s="9">
        <v>2024</v>
      </c>
      <c r="M641" s="8" t="s">
        <v>4007</v>
      </c>
      <c r="N641" s="8" t="s">
        <v>600</v>
      </c>
      <c r="O641" s="8" t="s">
        <v>1031</v>
      </c>
      <c r="P641" s="6" t="s">
        <v>92</v>
      </c>
      <c r="Q641" s="8" t="s">
        <v>123</v>
      </c>
      <c r="R641" s="10" t="s">
        <v>81</v>
      </c>
      <c r="S641" s="11"/>
      <c r="T641" s="6"/>
      <c r="U641" s="14" t="str">
        <f>HYPERLINK("https://media.infra-m.ru/2086/2086861/cover/2086861.jpg", "Обложка")</f>
        <v>Обложка</v>
      </c>
      <c r="V641" s="14" t="str">
        <f>HYPERLINK("https://znanium.ru/catalog/product/1228789", "Ознакомиться")</f>
        <v>Ознакомиться</v>
      </c>
      <c r="W641" s="8" t="s">
        <v>4008</v>
      </c>
      <c r="X641" s="6"/>
      <c r="Y641" s="6"/>
      <c r="Z641" s="6"/>
      <c r="AA641" s="6" t="s">
        <v>336</v>
      </c>
      <c r="AB641" s="8"/>
    </row>
    <row r="642" spans="1:28" s="4" customFormat="1" ht="51.95" customHeight="1" x14ac:dyDescent="0.2">
      <c r="A642" s="5">
        <v>0</v>
      </c>
      <c r="B642" s="6" t="s">
        <v>4009</v>
      </c>
      <c r="C642" s="13">
        <v>1084</v>
      </c>
      <c r="D642" s="8" t="s">
        <v>4010</v>
      </c>
      <c r="E642" s="8" t="s">
        <v>4011</v>
      </c>
      <c r="F642" s="8" t="s">
        <v>2422</v>
      </c>
      <c r="G642" s="6" t="s">
        <v>38</v>
      </c>
      <c r="H642" s="6" t="s">
        <v>39</v>
      </c>
      <c r="I642" s="8" t="s">
        <v>147</v>
      </c>
      <c r="J642" s="9">
        <v>1</v>
      </c>
      <c r="K642" s="9">
        <v>216</v>
      </c>
      <c r="L642" s="9">
        <v>2025</v>
      </c>
      <c r="M642" s="8" t="s">
        <v>4012</v>
      </c>
      <c r="N642" s="8" t="s">
        <v>600</v>
      </c>
      <c r="O642" s="8" t="s">
        <v>1031</v>
      </c>
      <c r="P642" s="6" t="s">
        <v>92</v>
      </c>
      <c r="Q642" s="8" t="s">
        <v>123</v>
      </c>
      <c r="R642" s="10" t="s">
        <v>4013</v>
      </c>
      <c r="S642" s="11" t="s">
        <v>4014</v>
      </c>
      <c r="T642" s="6" t="s">
        <v>184</v>
      </c>
      <c r="U642" s="14" t="str">
        <f>HYPERLINK("https://media.infra-m.ru/2173/2173982/cover/2173982.jpg", "Обложка")</f>
        <v>Обложка</v>
      </c>
      <c r="V642" s="14" t="str">
        <f>HYPERLINK("https://znanium.ru/catalog/product/1842541", "Ознакомиться")</f>
        <v>Ознакомиться</v>
      </c>
      <c r="W642" s="8" t="s">
        <v>2395</v>
      </c>
      <c r="X642" s="6"/>
      <c r="Y642" s="6"/>
      <c r="Z642" s="6"/>
      <c r="AA642" s="6" t="s">
        <v>639</v>
      </c>
      <c r="AB642" s="8"/>
    </row>
    <row r="643" spans="1:28" s="4" customFormat="1" ht="51.95" customHeight="1" x14ac:dyDescent="0.2">
      <c r="A643" s="5">
        <v>0</v>
      </c>
      <c r="B643" s="6" t="s">
        <v>4015</v>
      </c>
      <c r="C643" s="7">
        <v>714.9</v>
      </c>
      <c r="D643" s="8" t="s">
        <v>4016</v>
      </c>
      <c r="E643" s="8" t="s">
        <v>4017</v>
      </c>
      <c r="F643" s="8" t="s">
        <v>4018</v>
      </c>
      <c r="G643" s="6" t="s">
        <v>38</v>
      </c>
      <c r="H643" s="6" t="s">
        <v>110</v>
      </c>
      <c r="I643" s="8" t="s">
        <v>147</v>
      </c>
      <c r="J643" s="9">
        <v>1</v>
      </c>
      <c r="K643" s="9">
        <v>207</v>
      </c>
      <c r="L643" s="9">
        <v>2020</v>
      </c>
      <c r="M643" s="8" t="s">
        <v>4019</v>
      </c>
      <c r="N643" s="8" t="s">
        <v>600</v>
      </c>
      <c r="O643" s="8" t="s">
        <v>1031</v>
      </c>
      <c r="P643" s="6" t="s">
        <v>92</v>
      </c>
      <c r="Q643" s="8" t="s">
        <v>123</v>
      </c>
      <c r="R643" s="10" t="s">
        <v>309</v>
      </c>
      <c r="S643" s="11"/>
      <c r="T643" s="6"/>
      <c r="U643" s="14" t="str">
        <f>HYPERLINK("https://media.infra-m.ru/1045/1045803/cover/1045803.jpg", "Обложка")</f>
        <v>Обложка</v>
      </c>
      <c r="V643" s="14" t="str">
        <f>HYPERLINK("https://znanium.ru/catalog/product/907587", "Ознакомиться")</f>
        <v>Ознакомиться</v>
      </c>
      <c r="W643" s="8" t="s">
        <v>1896</v>
      </c>
      <c r="X643" s="6"/>
      <c r="Y643" s="6"/>
      <c r="Z643" s="6"/>
      <c r="AA643" s="6" t="s">
        <v>388</v>
      </c>
      <c r="AB643" s="8"/>
    </row>
    <row r="644" spans="1:28" s="4" customFormat="1" ht="51.95" customHeight="1" x14ac:dyDescent="0.2">
      <c r="A644" s="5">
        <v>0</v>
      </c>
      <c r="B644" s="6" t="s">
        <v>4020</v>
      </c>
      <c r="C644" s="13">
        <v>1274</v>
      </c>
      <c r="D644" s="8" t="s">
        <v>4021</v>
      </c>
      <c r="E644" s="8" t="s">
        <v>4022</v>
      </c>
      <c r="F644" s="8" t="s">
        <v>2446</v>
      </c>
      <c r="G644" s="6" t="s">
        <v>38</v>
      </c>
      <c r="H644" s="6" t="s">
        <v>39</v>
      </c>
      <c r="I644" s="8" t="s">
        <v>147</v>
      </c>
      <c r="J644" s="9">
        <v>1</v>
      </c>
      <c r="K644" s="9">
        <v>272</v>
      </c>
      <c r="L644" s="9">
        <v>2024</v>
      </c>
      <c r="M644" s="8" t="s">
        <v>4023</v>
      </c>
      <c r="N644" s="8" t="s">
        <v>600</v>
      </c>
      <c r="O644" s="8" t="s">
        <v>1031</v>
      </c>
      <c r="P644" s="6" t="s">
        <v>92</v>
      </c>
      <c r="Q644" s="8" t="s">
        <v>123</v>
      </c>
      <c r="R644" s="10" t="s">
        <v>81</v>
      </c>
      <c r="S644" s="11" t="s">
        <v>4024</v>
      </c>
      <c r="T644" s="6"/>
      <c r="U644" s="14" t="str">
        <f>HYPERLINK("https://media.infra-m.ru/2136/2136851/cover/2136851.jpg", "Обложка")</f>
        <v>Обложка</v>
      </c>
      <c r="V644" s="14" t="str">
        <f>HYPERLINK("https://znanium.ru/catalog/product/1045602", "Ознакомиться")</f>
        <v>Ознакомиться</v>
      </c>
      <c r="W644" s="8" t="s">
        <v>116</v>
      </c>
      <c r="X644" s="6"/>
      <c r="Y644" s="6"/>
      <c r="Z644" s="6"/>
      <c r="AA644" s="6" t="s">
        <v>1356</v>
      </c>
      <c r="AB644" s="8"/>
    </row>
    <row r="645" spans="1:28" s="4" customFormat="1" ht="51.95" customHeight="1" x14ac:dyDescent="0.2">
      <c r="A645" s="5">
        <v>0</v>
      </c>
      <c r="B645" s="6" t="s">
        <v>4025</v>
      </c>
      <c r="C645" s="7">
        <v>220</v>
      </c>
      <c r="D645" s="8" t="s">
        <v>4026</v>
      </c>
      <c r="E645" s="8" t="s">
        <v>4027</v>
      </c>
      <c r="F645" s="8" t="s">
        <v>1412</v>
      </c>
      <c r="G645" s="6" t="s">
        <v>38</v>
      </c>
      <c r="H645" s="6" t="s">
        <v>110</v>
      </c>
      <c r="I645" s="8" t="s">
        <v>1859</v>
      </c>
      <c r="J645" s="9">
        <v>1</v>
      </c>
      <c r="K645" s="9">
        <v>48</v>
      </c>
      <c r="L645" s="9">
        <v>2023</v>
      </c>
      <c r="M645" s="8" t="s">
        <v>4028</v>
      </c>
      <c r="N645" s="8" t="s">
        <v>600</v>
      </c>
      <c r="O645" s="8" t="s">
        <v>1031</v>
      </c>
      <c r="P645" s="6" t="s">
        <v>92</v>
      </c>
      <c r="Q645" s="8" t="s">
        <v>123</v>
      </c>
      <c r="R645" s="10" t="s">
        <v>2171</v>
      </c>
      <c r="S645" s="11"/>
      <c r="T645" s="6"/>
      <c r="U645" s="14" t="str">
        <f>HYPERLINK("https://media.infra-m.ru/1918/1918517/cover/1918517.jpg", "Обложка")</f>
        <v>Обложка</v>
      </c>
      <c r="V645" s="14" t="str">
        <f>HYPERLINK("https://znanium.ru/catalog/product/1918517", "Ознакомиться")</f>
        <v>Ознакомиться</v>
      </c>
      <c r="W645" s="8" t="s">
        <v>1046</v>
      </c>
      <c r="X645" s="6"/>
      <c r="Y645" s="6"/>
      <c r="Z645" s="6"/>
      <c r="AA645" s="6" t="s">
        <v>1147</v>
      </c>
      <c r="AB645" s="8"/>
    </row>
    <row r="646" spans="1:28" s="4" customFormat="1" ht="21.95" customHeight="1" x14ac:dyDescent="0.2">
      <c r="A646" s="5">
        <v>0</v>
      </c>
      <c r="B646" s="6" t="s">
        <v>4029</v>
      </c>
      <c r="C646" s="7">
        <v>84.9</v>
      </c>
      <c r="D646" s="8" t="s">
        <v>4030</v>
      </c>
      <c r="E646" s="8" t="s">
        <v>4027</v>
      </c>
      <c r="F646" s="8" t="s">
        <v>1760</v>
      </c>
      <c r="G646" s="6" t="s">
        <v>38</v>
      </c>
      <c r="H646" s="6" t="s">
        <v>110</v>
      </c>
      <c r="I646" s="8" t="s">
        <v>753</v>
      </c>
      <c r="J646" s="9">
        <v>720</v>
      </c>
      <c r="K646" s="9">
        <v>65</v>
      </c>
      <c r="L646" s="9">
        <v>2018</v>
      </c>
      <c r="M646" s="8" t="s">
        <v>4031</v>
      </c>
      <c r="N646" s="8" t="s">
        <v>600</v>
      </c>
      <c r="O646" s="8" t="s">
        <v>1031</v>
      </c>
      <c r="P646" s="6" t="s">
        <v>755</v>
      </c>
      <c r="Q646" s="8" t="s">
        <v>123</v>
      </c>
      <c r="R646" s="10"/>
      <c r="S646" s="11"/>
      <c r="T646" s="6"/>
      <c r="U646" s="12"/>
      <c r="V646" s="12"/>
      <c r="W646" s="8"/>
      <c r="X646" s="6"/>
      <c r="Y646" s="6"/>
      <c r="Z646" s="6"/>
      <c r="AA646" s="6" t="s">
        <v>1101</v>
      </c>
      <c r="AB646" s="8"/>
    </row>
    <row r="647" spans="1:28" s="4" customFormat="1" ht="51.95" customHeight="1" x14ac:dyDescent="0.2">
      <c r="A647" s="5">
        <v>0</v>
      </c>
      <c r="B647" s="6" t="s">
        <v>4032</v>
      </c>
      <c r="C647" s="7">
        <v>994.9</v>
      </c>
      <c r="D647" s="8" t="s">
        <v>4033</v>
      </c>
      <c r="E647" s="8" t="s">
        <v>4034</v>
      </c>
      <c r="F647" s="8" t="s">
        <v>1035</v>
      </c>
      <c r="G647" s="6" t="s">
        <v>88</v>
      </c>
      <c r="H647" s="6" t="s">
        <v>39</v>
      </c>
      <c r="I647" s="8" t="s">
        <v>147</v>
      </c>
      <c r="J647" s="9">
        <v>1</v>
      </c>
      <c r="K647" s="9">
        <v>221</v>
      </c>
      <c r="L647" s="9">
        <v>2023</v>
      </c>
      <c r="M647" s="8" t="s">
        <v>4035</v>
      </c>
      <c r="N647" s="8" t="s">
        <v>600</v>
      </c>
      <c r="O647" s="8" t="s">
        <v>1031</v>
      </c>
      <c r="P647" s="6" t="s">
        <v>113</v>
      </c>
      <c r="Q647" s="8" t="s">
        <v>123</v>
      </c>
      <c r="R647" s="10" t="s">
        <v>4036</v>
      </c>
      <c r="S647" s="11" t="s">
        <v>4037</v>
      </c>
      <c r="T647" s="6"/>
      <c r="U647" s="14" t="str">
        <f>HYPERLINK("https://media.infra-m.ru/2006/2006920/cover/2006920.jpg", "Обложка")</f>
        <v>Обложка</v>
      </c>
      <c r="V647" s="14" t="str">
        <f>HYPERLINK("https://znanium.ru/catalog/product/1096421", "Ознакомиться")</f>
        <v>Ознакомиться</v>
      </c>
      <c r="W647" s="8" t="s">
        <v>1038</v>
      </c>
      <c r="X647" s="6"/>
      <c r="Y647" s="6"/>
      <c r="Z647" s="6"/>
      <c r="AA647" s="6" t="s">
        <v>923</v>
      </c>
      <c r="AB647" s="8"/>
    </row>
    <row r="648" spans="1:28" s="4" customFormat="1" ht="51.95" customHeight="1" x14ac:dyDescent="0.2">
      <c r="A648" s="5">
        <v>0</v>
      </c>
      <c r="B648" s="6" t="s">
        <v>4038</v>
      </c>
      <c r="C648" s="7">
        <v>700</v>
      </c>
      <c r="D648" s="8" t="s">
        <v>4039</v>
      </c>
      <c r="E648" s="8" t="s">
        <v>4040</v>
      </c>
      <c r="F648" s="8" t="s">
        <v>1035</v>
      </c>
      <c r="G648" s="6" t="s">
        <v>52</v>
      </c>
      <c r="H648" s="6" t="s">
        <v>39</v>
      </c>
      <c r="I648" s="8" t="s">
        <v>147</v>
      </c>
      <c r="J648" s="9">
        <v>1</v>
      </c>
      <c r="K648" s="9">
        <v>216</v>
      </c>
      <c r="L648" s="9">
        <v>2019</v>
      </c>
      <c r="M648" s="8" t="s">
        <v>4041</v>
      </c>
      <c r="N648" s="8" t="s">
        <v>600</v>
      </c>
      <c r="O648" s="8" t="s">
        <v>1031</v>
      </c>
      <c r="P648" s="6" t="s">
        <v>113</v>
      </c>
      <c r="Q648" s="8" t="s">
        <v>123</v>
      </c>
      <c r="R648" s="10" t="s">
        <v>4036</v>
      </c>
      <c r="S648" s="11" t="s">
        <v>4037</v>
      </c>
      <c r="T648" s="6"/>
      <c r="U648" s="14" t="str">
        <f>HYPERLINK("https://media.infra-m.ru/0945/0945612/cover/945612.jpg", "Обложка")</f>
        <v>Обложка</v>
      </c>
      <c r="V648" s="14" t="str">
        <f>HYPERLINK("https://znanium.ru/catalog/product/1096421", "Ознакомиться")</f>
        <v>Ознакомиться</v>
      </c>
      <c r="W648" s="8" t="s">
        <v>1038</v>
      </c>
      <c r="X648" s="6"/>
      <c r="Y648" s="6"/>
      <c r="Z648" s="6"/>
      <c r="AA648" s="6" t="s">
        <v>66</v>
      </c>
      <c r="AB648" s="8"/>
    </row>
    <row r="649" spans="1:28" s="4" customFormat="1" ht="51.95" customHeight="1" x14ac:dyDescent="0.2">
      <c r="A649" s="5">
        <v>0</v>
      </c>
      <c r="B649" s="6" t="s">
        <v>4042</v>
      </c>
      <c r="C649" s="13">
        <v>1250</v>
      </c>
      <c r="D649" s="8" t="s">
        <v>4043</v>
      </c>
      <c r="E649" s="8" t="s">
        <v>4044</v>
      </c>
      <c r="F649" s="8" t="s">
        <v>4045</v>
      </c>
      <c r="G649" s="6" t="s">
        <v>52</v>
      </c>
      <c r="H649" s="6" t="s">
        <v>39</v>
      </c>
      <c r="I649" s="8" t="s">
        <v>147</v>
      </c>
      <c r="J649" s="9">
        <v>1</v>
      </c>
      <c r="K649" s="9">
        <v>236</v>
      </c>
      <c r="L649" s="9">
        <v>2023</v>
      </c>
      <c r="M649" s="8" t="s">
        <v>4046</v>
      </c>
      <c r="N649" s="8" t="s">
        <v>600</v>
      </c>
      <c r="O649" s="8" t="s">
        <v>1031</v>
      </c>
      <c r="P649" s="6" t="s">
        <v>92</v>
      </c>
      <c r="Q649" s="8" t="s">
        <v>123</v>
      </c>
      <c r="R649" s="10" t="s">
        <v>4047</v>
      </c>
      <c r="S649" s="11"/>
      <c r="T649" s="6" t="s">
        <v>184</v>
      </c>
      <c r="U649" s="14" t="str">
        <f>HYPERLINK("https://media.infra-m.ru/1732/1732940/cover/1732940.jpg", "Обложка")</f>
        <v>Обложка</v>
      </c>
      <c r="V649" s="14" t="str">
        <f>HYPERLINK("https://znanium.ru/catalog/product/1732940", "Ознакомиться")</f>
        <v>Ознакомиться</v>
      </c>
      <c r="W649" s="8" t="s">
        <v>116</v>
      </c>
      <c r="X649" s="6"/>
      <c r="Y649" s="6"/>
      <c r="Z649" s="6"/>
      <c r="AA649" s="6" t="s">
        <v>47</v>
      </c>
      <c r="AB649" s="8"/>
    </row>
    <row r="650" spans="1:28" s="4" customFormat="1" ht="51.95" customHeight="1" x14ac:dyDescent="0.2">
      <c r="A650" s="5">
        <v>0</v>
      </c>
      <c r="B650" s="6" t="s">
        <v>4048</v>
      </c>
      <c r="C650" s="13">
        <v>1130</v>
      </c>
      <c r="D650" s="8" t="s">
        <v>4049</v>
      </c>
      <c r="E650" s="8" t="s">
        <v>4050</v>
      </c>
      <c r="F650" s="8" t="s">
        <v>109</v>
      </c>
      <c r="G650" s="6" t="s">
        <v>88</v>
      </c>
      <c r="H650" s="6" t="s">
        <v>110</v>
      </c>
      <c r="I650" s="8"/>
      <c r="J650" s="9">
        <v>1</v>
      </c>
      <c r="K650" s="9">
        <v>239</v>
      </c>
      <c r="L650" s="9">
        <v>2024</v>
      </c>
      <c r="M650" s="8" t="s">
        <v>4051</v>
      </c>
      <c r="N650" s="8" t="s">
        <v>41</v>
      </c>
      <c r="O650" s="8" t="s">
        <v>42</v>
      </c>
      <c r="P650" s="6" t="s">
        <v>113</v>
      </c>
      <c r="Q650" s="8" t="s">
        <v>114</v>
      </c>
      <c r="R650" s="10" t="s">
        <v>4052</v>
      </c>
      <c r="S650" s="11"/>
      <c r="T650" s="6"/>
      <c r="U650" s="14" t="str">
        <f>HYPERLINK("https://media.infra-m.ru/2125/2125912/cover/2125912.jpg", "Обложка")</f>
        <v>Обложка</v>
      </c>
      <c r="V650" s="14" t="str">
        <f>HYPERLINK("https://znanium.ru/catalog/product/2125912", "Ознакомиться")</f>
        <v>Ознакомиться</v>
      </c>
      <c r="W650" s="8" t="s">
        <v>116</v>
      </c>
      <c r="X650" s="6"/>
      <c r="Y650" s="6"/>
      <c r="Z650" s="6"/>
      <c r="AA650" s="6" t="s">
        <v>388</v>
      </c>
      <c r="AB650" s="8"/>
    </row>
    <row r="651" spans="1:28" s="4" customFormat="1" ht="51.95" customHeight="1" x14ac:dyDescent="0.2">
      <c r="A651" s="5">
        <v>0</v>
      </c>
      <c r="B651" s="6" t="s">
        <v>4053</v>
      </c>
      <c r="C651" s="13">
        <v>1854</v>
      </c>
      <c r="D651" s="8" t="s">
        <v>4054</v>
      </c>
      <c r="E651" s="8" t="s">
        <v>4055</v>
      </c>
      <c r="F651" s="8" t="s">
        <v>4056</v>
      </c>
      <c r="G651" s="6" t="s">
        <v>52</v>
      </c>
      <c r="H651" s="6" t="s">
        <v>39</v>
      </c>
      <c r="I651" s="8" t="s">
        <v>131</v>
      </c>
      <c r="J651" s="9">
        <v>1</v>
      </c>
      <c r="K651" s="9">
        <v>404</v>
      </c>
      <c r="L651" s="9">
        <v>2024</v>
      </c>
      <c r="M651" s="8" t="s">
        <v>4057</v>
      </c>
      <c r="N651" s="8" t="s">
        <v>41</v>
      </c>
      <c r="O651" s="8" t="s">
        <v>42</v>
      </c>
      <c r="P651" s="6" t="s">
        <v>113</v>
      </c>
      <c r="Q651" s="8" t="s">
        <v>123</v>
      </c>
      <c r="R651" s="10" t="s">
        <v>4058</v>
      </c>
      <c r="S651" s="11" t="s">
        <v>4059</v>
      </c>
      <c r="T651" s="6"/>
      <c r="U651" s="14" t="str">
        <f>HYPERLINK("https://media.infra-m.ru/2054/2054982/cover/2054982.jpg", "Обложка")</f>
        <v>Обложка</v>
      </c>
      <c r="V651" s="14" t="str">
        <f>HYPERLINK("https://znanium.ru/catalog/product/2054982", "Ознакомиться")</f>
        <v>Ознакомиться</v>
      </c>
      <c r="W651" s="8" t="s">
        <v>4060</v>
      </c>
      <c r="X651" s="6"/>
      <c r="Y651" s="6"/>
      <c r="Z651" s="6"/>
      <c r="AA651" s="6" t="s">
        <v>142</v>
      </c>
      <c r="AB651" s="8"/>
    </row>
    <row r="652" spans="1:28" s="4" customFormat="1" ht="51.95" customHeight="1" x14ac:dyDescent="0.2">
      <c r="A652" s="5">
        <v>0</v>
      </c>
      <c r="B652" s="6" t="s">
        <v>4061</v>
      </c>
      <c r="C652" s="7">
        <v>844.9</v>
      </c>
      <c r="D652" s="8" t="s">
        <v>4062</v>
      </c>
      <c r="E652" s="8" t="s">
        <v>4063</v>
      </c>
      <c r="F652" s="8" t="s">
        <v>4056</v>
      </c>
      <c r="G652" s="6" t="s">
        <v>52</v>
      </c>
      <c r="H652" s="6" t="s">
        <v>39</v>
      </c>
      <c r="I652" s="8" t="s">
        <v>131</v>
      </c>
      <c r="J652" s="9">
        <v>1</v>
      </c>
      <c r="K652" s="9">
        <v>384</v>
      </c>
      <c r="L652" s="9">
        <v>2016</v>
      </c>
      <c r="M652" s="8" t="s">
        <v>4064</v>
      </c>
      <c r="N652" s="8" t="s">
        <v>41</v>
      </c>
      <c r="O652" s="8" t="s">
        <v>42</v>
      </c>
      <c r="P652" s="6" t="s">
        <v>113</v>
      </c>
      <c r="Q652" s="8" t="s">
        <v>123</v>
      </c>
      <c r="R652" s="10" t="s">
        <v>4058</v>
      </c>
      <c r="S652" s="11" t="s">
        <v>4065</v>
      </c>
      <c r="T652" s="6"/>
      <c r="U652" s="14" t="str">
        <f>HYPERLINK("https://media.infra-m.ru/0553/0553004/cover/553004.jpg", "Обложка")</f>
        <v>Обложка</v>
      </c>
      <c r="V652" s="14" t="str">
        <f>HYPERLINK("https://znanium.ru/catalog/product/2054982", "Ознакомиться")</f>
        <v>Ознакомиться</v>
      </c>
      <c r="W652" s="8" t="s">
        <v>4060</v>
      </c>
      <c r="X652" s="6"/>
      <c r="Y652" s="6"/>
      <c r="Z652" s="6"/>
      <c r="AA652" s="6" t="s">
        <v>741</v>
      </c>
      <c r="AB652" s="8"/>
    </row>
    <row r="653" spans="1:28" s="4" customFormat="1" ht="51.95" customHeight="1" x14ac:dyDescent="0.2">
      <c r="A653" s="5">
        <v>0</v>
      </c>
      <c r="B653" s="6" t="s">
        <v>4066</v>
      </c>
      <c r="C653" s="13">
        <v>1044.9000000000001</v>
      </c>
      <c r="D653" s="8" t="s">
        <v>4067</v>
      </c>
      <c r="E653" s="8" t="s">
        <v>4068</v>
      </c>
      <c r="F653" s="8" t="s">
        <v>4069</v>
      </c>
      <c r="G653" s="6" t="s">
        <v>52</v>
      </c>
      <c r="H653" s="6" t="s">
        <v>39</v>
      </c>
      <c r="I653" s="8" t="s">
        <v>147</v>
      </c>
      <c r="J653" s="9">
        <v>1</v>
      </c>
      <c r="K653" s="9">
        <v>232</v>
      </c>
      <c r="L653" s="9">
        <v>2023</v>
      </c>
      <c r="M653" s="8" t="s">
        <v>4070</v>
      </c>
      <c r="N653" s="8" t="s">
        <v>41</v>
      </c>
      <c r="O653" s="8" t="s">
        <v>42</v>
      </c>
      <c r="P653" s="6" t="s">
        <v>92</v>
      </c>
      <c r="Q653" s="8" t="s">
        <v>123</v>
      </c>
      <c r="R653" s="10" t="s">
        <v>124</v>
      </c>
      <c r="S653" s="11" t="s">
        <v>4071</v>
      </c>
      <c r="T653" s="6"/>
      <c r="U653" s="14" t="str">
        <f>HYPERLINK("https://media.infra-m.ru/1903/1903404/cover/1903404.jpg", "Обложка")</f>
        <v>Обложка</v>
      </c>
      <c r="V653" s="14" t="str">
        <f>HYPERLINK("https://znanium.ru/catalog/product/1903404", "Ознакомиться")</f>
        <v>Ознакомиться</v>
      </c>
      <c r="W653" s="8" t="s">
        <v>4072</v>
      </c>
      <c r="X653" s="6"/>
      <c r="Y653" s="6"/>
      <c r="Z653" s="6"/>
      <c r="AA653" s="6" t="s">
        <v>336</v>
      </c>
      <c r="AB653" s="8"/>
    </row>
    <row r="654" spans="1:28" s="4" customFormat="1" ht="42" customHeight="1" x14ac:dyDescent="0.2">
      <c r="A654" s="5">
        <v>0</v>
      </c>
      <c r="B654" s="6" t="s">
        <v>4073</v>
      </c>
      <c r="C654" s="7">
        <v>920</v>
      </c>
      <c r="D654" s="8" t="s">
        <v>4074</v>
      </c>
      <c r="E654" s="8" t="s">
        <v>4075</v>
      </c>
      <c r="F654" s="8" t="s">
        <v>4076</v>
      </c>
      <c r="G654" s="6" t="s">
        <v>88</v>
      </c>
      <c r="H654" s="6" t="s">
        <v>110</v>
      </c>
      <c r="I654" s="8"/>
      <c r="J654" s="9">
        <v>1</v>
      </c>
      <c r="K654" s="9">
        <v>193</v>
      </c>
      <c r="L654" s="9">
        <v>2024</v>
      </c>
      <c r="M654" s="8" t="s">
        <v>4077</v>
      </c>
      <c r="N654" s="8" t="s">
        <v>41</v>
      </c>
      <c r="O654" s="8" t="s">
        <v>42</v>
      </c>
      <c r="P654" s="6" t="s">
        <v>92</v>
      </c>
      <c r="Q654" s="8" t="s">
        <v>510</v>
      </c>
      <c r="R654" s="10" t="s">
        <v>4078</v>
      </c>
      <c r="S654" s="11"/>
      <c r="T654" s="6"/>
      <c r="U654" s="14" t="str">
        <f>HYPERLINK("https://media.infra-m.ru/2132/2132650/cover/2132650.jpg", "Обложка")</f>
        <v>Обложка</v>
      </c>
      <c r="V654" s="14" t="str">
        <f>HYPERLINK("https://znanium.ru/catalog/product/2132650", "Ознакомиться")</f>
        <v>Ознакомиться</v>
      </c>
      <c r="W654" s="8"/>
      <c r="X654" s="6"/>
      <c r="Y654" s="6"/>
      <c r="Z654" s="6"/>
      <c r="AA654" s="6" t="s">
        <v>388</v>
      </c>
      <c r="AB654" s="8"/>
    </row>
    <row r="655" spans="1:28" s="4" customFormat="1" ht="51.95" customHeight="1" x14ac:dyDescent="0.2">
      <c r="A655" s="5">
        <v>0</v>
      </c>
      <c r="B655" s="6" t="s">
        <v>4079</v>
      </c>
      <c r="C655" s="13">
        <v>1474</v>
      </c>
      <c r="D655" s="8" t="s">
        <v>4080</v>
      </c>
      <c r="E655" s="8" t="s">
        <v>4081</v>
      </c>
      <c r="F655" s="8" t="s">
        <v>4082</v>
      </c>
      <c r="G655" s="6" t="s">
        <v>52</v>
      </c>
      <c r="H655" s="6" t="s">
        <v>222</v>
      </c>
      <c r="I655" s="8" t="s">
        <v>147</v>
      </c>
      <c r="J655" s="9">
        <v>1</v>
      </c>
      <c r="K655" s="9">
        <v>320</v>
      </c>
      <c r="L655" s="9">
        <v>2024</v>
      </c>
      <c r="M655" s="8" t="s">
        <v>4083</v>
      </c>
      <c r="N655" s="8" t="s">
        <v>41</v>
      </c>
      <c r="O655" s="8" t="s">
        <v>42</v>
      </c>
      <c r="P655" s="6" t="s">
        <v>92</v>
      </c>
      <c r="Q655" s="8" t="s">
        <v>123</v>
      </c>
      <c r="R655" s="10" t="s">
        <v>4084</v>
      </c>
      <c r="S655" s="11" t="s">
        <v>4085</v>
      </c>
      <c r="T655" s="6"/>
      <c r="U655" s="14" t="str">
        <f>HYPERLINK("https://media.infra-m.ru/2102/2102722/cover/2102722.jpg", "Обложка")</f>
        <v>Обложка</v>
      </c>
      <c r="V655" s="14" t="str">
        <f>HYPERLINK("https://znanium.ru/catalog/product/2102722", "Ознакомиться")</f>
        <v>Ознакомиться</v>
      </c>
      <c r="W655" s="8" t="s">
        <v>425</v>
      </c>
      <c r="X655" s="6"/>
      <c r="Y655" s="6"/>
      <c r="Z655" s="6"/>
      <c r="AA655" s="6" t="s">
        <v>83</v>
      </c>
      <c r="AB655" s="8"/>
    </row>
    <row r="656" spans="1:28" s="4" customFormat="1" ht="42" customHeight="1" x14ac:dyDescent="0.2">
      <c r="A656" s="5">
        <v>0</v>
      </c>
      <c r="B656" s="6" t="s">
        <v>4086</v>
      </c>
      <c r="C656" s="13">
        <v>1660</v>
      </c>
      <c r="D656" s="8" t="s">
        <v>4087</v>
      </c>
      <c r="E656" s="8" t="s">
        <v>4081</v>
      </c>
      <c r="F656" s="8" t="s">
        <v>4082</v>
      </c>
      <c r="G656" s="6" t="s">
        <v>52</v>
      </c>
      <c r="H656" s="6" t="s">
        <v>222</v>
      </c>
      <c r="I656" s="8" t="s">
        <v>172</v>
      </c>
      <c r="J656" s="9">
        <v>1</v>
      </c>
      <c r="K656" s="9">
        <v>320</v>
      </c>
      <c r="L656" s="9">
        <v>2025</v>
      </c>
      <c r="M656" s="8" t="s">
        <v>4088</v>
      </c>
      <c r="N656" s="8" t="s">
        <v>41</v>
      </c>
      <c r="O656" s="8" t="s">
        <v>42</v>
      </c>
      <c r="P656" s="6" t="s">
        <v>92</v>
      </c>
      <c r="Q656" s="8" t="s">
        <v>114</v>
      </c>
      <c r="R656" s="10" t="s">
        <v>3306</v>
      </c>
      <c r="S656" s="11"/>
      <c r="T656" s="6"/>
      <c r="U656" s="14" t="str">
        <f>HYPERLINK("https://media.infra-m.ru/2169/2169677/cover/2169677.jpg", "Обложка")</f>
        <v>Обложка</v>
      </c>
      <c r="V656" s="14" t="str">
        <f>HYPERLINK("https://znanium.ru/catalog/product/2169677", "Ознакомиться")</f>
        <v>Ознакомиться</v>
      </c>
      <c r="W656" s="8" t="s">
        <v>425</v>
      </c>
      <c r="X656" s="6" t="s">
        <v>537</v>
      </c>
      <c r="Y656" s="6"/>
      <c r="Z656" s="6" t="s">
        <v>176</v>
      </c>
      <c r="AA656" s="6" t="s">
        <v>538</v>
      </c>
      <c r="AB656" s="8"/>
    </row>
    <row r="657" spans="1:28" s="4" customFormat="1" ht="44.1" customHeight="1" x14ac:dyDescent="0.2">
      <c r="A657" s="5">
        <v>0</v>
      </c>
      <c r="B657" s="6" t="s">
        <v>4089</v>
      </c>
      <c r="C657" s="13">
        <v>1510</v>
      </c>
      <c r="D657" s="8" t="s">
        <v>4090</v>
      </c>
      <c r="E657" s="8" t="s">
        <v>4091</v>
      </c>
      <c r="F657" s="8" t="s">
        <v>4092</v>
      </c>
      <c r="G657" s="6" t="s">
        <v>88</v>
      </c>
      <c r="H657" s="6" t="s">
        <v>452</v>
      </c>
      <c r="I657" s="8"/>
      <c r="J657" s="9">
        <v>1</v>
      </c>
      <c r="K657" s="9">
        <v>328</v>
      </c>
      <c r="L657" s="9">
        <v>2024</v>
      </c>
      <c r="M657" s="8" t="s">
        <v>4093</v>
      </c>
      <c r="N657" s="8" t="s">
        <v>41</v>
      </c>
      <c r="O657" s="8" t="s">
        <v>42</v>
      </c>
      <c r="P657" s="6" t="s">
        <v>113</v>
      </c>
      <c r="Q657" s="8" t="s">
        <v>123</v>
      </c>
      <c r="R657" s="10" t="s">
        <v>4094</v>
      </c>
      <c r="S657" s="11"/>
      <c r="T657" s="6"/>
      <c r="U657" s="14" t="str">
        <f>HYPERLINK("https://media.infra-m.ru/2129/2129966/cover/2129966.jpg", "Обложка")</f>
        <v>Обложка</v>
      </c>
      <c r="V657" s="14" t="str">
        <f>HYPERLINK("https://znanium.ru/catalog/product/2129966", "Ознакомиться")</f>
        <v>Ознакомиться</v>
      </c>
      <c r="W657" s="8" t="s">
        <v>1479</v>
      </c>
      <c r="X657" s="6"/>
      <c r="Y657" s="6"/>
      <c r="Z657" s="6"/>
      <c r="AA657" s="6" t="s">
        <v>66</v>
      </c>
      <c r="AB657" s="8"/>
    </row>
    <row r="658" spans="1:28" s="4" customFormat="1" ht="42" customHeight="1" x14ac:dyDescent="0.2">
      <c r="A658" s="5">
        <v>0</v>
      </c>
      <c r="B658" s="6" t="s">
        <v>4095</v>
      </c>
      <c r="C658" s="13">
        <v>1110</v>
      </c>
      <c r="D658" s="8" t="s">
        <v>4096</v>
      </c>
      <c r="E658" s="8" t="s">
        <v>4097</v>
      </c>
      <c r="F658" s="8" t="s">
        <v>1589</v>
      </c>
      <c r="G658" s="6" t="s">
        <v>52</v>
      </c>
      <c r="H658" s="6" t="s">
        <v>39</v>
      </c>
      <c r="I658" s="8" t="s">
        <v>131</v>
      </c>
      <c r="J658" s="9">
        <v>1</v>
      </c>
      <c r="K658" s="9">
        <v>215</v>
      </c>
      <c r="L658" s="9">
        <v>2025</v>
      </c>
      <c r="M658" s="8" t="s">
        <v>4098</v>
      </c>
      <c r="N658" s="8" t="s">
        <v>41</v>
      </c>
      <c r="O658" s="8" t="s">
        <v>42</v>
      </c>
      <c r="P658" s="6" t="s">
        <v>92</v>
      </c>
      <c r="Q658" s="8" t="s">
        <v>579</v>
      </c>
      <c r="R658" s="10" t="s">
        <v>81</v>
      </c>
      <c r="S658" s="11"/>
      <c r="T658" s="6"/>
      <c r="U658" s="14" t="str">
        <f>HYPERLINK("https://media.infra-m.ru/1978/1978025/cover/1978025.jpg", "Обложка")</f>
        <v>Обложка</v>
      </c>
      <c r="V658" s="14" t="str">
        <f>HYPERLINK("https://znanium.ru/catalog/product/1978025", "Ознакомиться")</f>
        <v>Ознакомиться</v>
      </c>
      <c r="W658" s="8" t="s">
        <v>1592</v>
      </c>
      <c r="X658" s="6" t="s">
        <v>1315</v>
      </c>
      <c r="Y658" s="6"/>
      <c r="Z658" s="6"/>
      <c r="AA658" s="6" t="s">
        <v>538</v>
      </c>
      <c r="AB658" s="8"/>
    </row>
    <row r="659" spans="1:28" s="4" customFormat="1" ht="51.95" customHeight="1" x14ac:dyDescent="0.2">
      <c r="A659" s="5">
        <v>0</v>
      </c>
      <c r="B659" s="6" t="s">
        <v>4099</v>
      </c>
      <c r="C659" s="13">
        <v>1084</v>
      </c>
      <c r="D659" s="8" t="s">
        <v>4100</v>
      </c>
      <c r="E659" s="8" t="s">
        <v>4101</v>
      </c>
      <c r="F659" s="8" t="s">
        <v>4102</v>
      </c>
      <c r="G659" s="6" t="s">
        <v>52</v>
      </c>
      <c r="H659" s="6" t="s">
        <v>39</v>
      </c>
      <c r="I659" s="8" t="s">
        <v>101</v>
      </c>
      <c r="J659" s="9">
        <v>1</v>
      </c>
      <c r="K659" s="9">
        <v>231</v>
      </c>
      <c r="L659" s="9">
        <v>2024</v>
      </c>
      <c r="M659" s="8" t="s">
        <v>4103</v>
      </c>
      <c r="N659" s="8" t="s">
        <v>41</v>
      </c>
      <c r="O659" s="8" t="s">
        <v>42</v>
      </c>
      <c r="P659" s="6" t="s">
        <v>55</v>
      </c>
      <c r="Q659" s="8" t="s">
        <v>44</v>
      </c>
      <c r="R659" s="10" t="s">
        <v>4104</v>
      </c>
      <c r="S659" s="11"/>
      <c r="T659" s="6"/>
      <c r="U659" s="14" t="str">
        <f>HYPERLINK("https://media.infra-m.ru/2117/2117161/cover/2117161.jpg", "Обложка")</f>
        <v>Обложка</v>
      </c>
      <c r="V659" s="14" t="str">
        <f>HYPERLINK("https://znanium.ru/catalog/product/1015204", "Ознакомиться")</f>
        <v>Ознакомиться</v>
      </c>
      <c r="W659" s="8" t="s">
        <v>4105</v>
      </c>
      <c r="X659" s="6"/>
      <c r="Y659" s="6"/>
      <c r="Z659" s="6"/>
      <c r="AA659" s="6" t="s">
        <v>169</v>
      </c>
      <c r="AB659" s="8"/>
    </row>
    <row r="660" spans="1:28" s="4" customFormat="1" ht="51.95" customHeight="1" x14ac:dyDescent="0.2">
      <c r="A660" s="5">
        <v>0</v>
      </c>
      <c r="B660" s="6" t="s">
        <v>4106</v>
      </c>
      <c r="C660" s="13">
        <v>1484</v>
      </c>
      <c r="D660" s="8" t="s">
        <v>4107</v>
      </c>
      <c r="E660" s="8" t="s">
        <v>4108</v>
      </c>
      <c r="F660" s="8" t="s">
        <v>4109</v>
      </c>
      <c r="G660" s="6" t="s">
        <v>88</v>
      </c>
      <c r="H660" s="6" t="s">
        <v>341</v>
      </c>
      <c r="I660" s="8"/>
      <c r="J660" s="9">
        <v>1</v>
      </c>
      <c r="K660" s="9">
        <v>328</v>
      </c>
      <c r="L660" s="9">
        <v>2023</v>
      </c>
      <c r="M660" s="8" t="s">
        <v>4110</v>
      </c>
      <c r="N660" s="8" t="s">
        <v>41</v>
      </c>
      <c r="O660" s="8" t="s">
        <v>42</v>
      </c>
      <c r="P660" s="6" t="s">
        <v>113</v>
      </c>
      <c r="Q660" s="8" t="s">
        <v>93</v>
      </c>
      <c r="R660" s="10" t="s">
        <v>4111</v>
      </c>
      <c r="S660" s="11"/>
      <c r="T660" s="6"/>
      <c r="U660" s="14" t="str">
        <f>HYPERLINK("https://media.infra-m.ru/2006/2006042/cover/2006042.jpg", "Обложка")</f>
        <v>Обложка</v>
      </c>
      <c r="V660" s="14" t="str">
        <f>HYPERLINK("https://znanium.ru/catalog/product/2006042", "Ознакомиться")</f>
        <v>Ознакомиться</v>
      </c>
      <c r="W660" s="8" t="s">
        <v>73</v>
      </c>
      <c r="X660" s="6"/>
      <c r="Y660" s="6"/>
      <c r="Z660" s="6"/>
      <c r="AA660" s="6" t="s">
        <v>96</v>
      </c>
      <c r="AB660" s="8"/>
    </row>
    <row r="661" spans="1:28" s="4" customFormat="1" ht="51.95" customHeight="1" x14ac:dyDescent="0.2">
      <c r="A661" s="5">
        <v>0</v>
      </c>
      <c r="B661" s="6" t="s">
        <v>4112</v>
      </c>
      <c r="C661" s="13">
        <v>1614</v>
      </c>
      <c r="D661" s="8" t="s">
        <v>4113</v>
      </c>
      <c r="E661" s="8" t="s">
        <v>4114</v>
      </c>
      <c r="F661" s="8" t="s">
        <v>4115</v>
      </c>
      <c r="G661" s="6" t="s">
        <v>52</v>
      </c>
      <c r="H661" s="6" t="s">
        <v>110</v>
      </c>
      <c r="I661" s="8" t="s">
        <v>111</v>
      </c>
      <c r="J661" s="9">
        <v>1</v>
      </c>
      <c r="K661" s="9">
        <v>363</v>
      </c>
      <c r="L661" s="9">
        <v>2024</v>
      </c>
      <c r="M661" s="8" t="s">
        <v>4116</v>
      </c>
      <c r="N661" s="8" t="s">
        <v>41</v>
      </c>
      <c r="O661" s="8" t="s">
        <v>42</v>
      </c>
      <c r="P661" s="6" t="s">
        <v>113</v>
      </c>
      <c r="Q661" s="8" t="s">
        <v>123</v>
      </c>
      <c r="R661" s="10" t="s">
        <v>4117</v>
      </c>
      <c r="S661" s="11" t="s">
        <v>4118</v>
      </c>
      <c r="T661" s="6"/>
      <c r="U661" s="14" t="str">
        <f>HYPERLINK("https://media.infra-m.ru/1913/1913015/cover/1913015.jpg", "Обложка")</f>
        <v>Обложка</v>
      </c>
      <c r="V661" s="14" t="str">
        <f>HYPERLINK("https://znanium.ru/catalog/product/1913015", "Ознакомиться")</f>
        <v>Ознакомиться</v>
      </c>
      <c r="W661" s="8" t="s">
        <v>998</v>
      </c>
      <c r="X661" s="6"/>
      <c r="Y661" s="6"/>
      <c r="Z661" s="6"/>
      <c r="AA661" s="6" t="s">
        <v>1153</v>
      </c>
      <c r="AB661" s="8"/>
    </row>
    <row r="662" spans="1:28" s="4" customFormat="1" ht="51.95" customHeight="1" x14ac:dyDescent="0.2">
      <c r="A662" s="5">
        <v>0</v>
      </c>
      <c r="B662" s="6" t="s">
        <v>4119</v>
      </c>
      <c r="C662" s="13">
        <v>1290</v>
      </c>
      <c r="D662" s="8" t="s">
        <v>4120</v>
      </c>
      <c r="E662" s="8" t="s">
        <v>4121</v>
      </c>
      <c r="F662" s="8" t="s">
        <v>4122</v>
      </c>
      <c r="G662" s="6" t="s">
        <v>88</v>
      </c>
      <c r="H662" s="6" t="s">
        <v>39</v>
      </c>
      <c r="I662" s="8" t="s">
        <v>131</v>
      </c>
      <c r="J662" s="9">
        <v>1</v>
      </c>
      <c r="K662" s="9">
        <v>254</v>
      </c>
      <c r="L662" s="9">
        <v>2024</v>
      </c>
      <c r="M662" s="8" t="s">
        <v>4123</v>
      </c>
      <c r="N662" s="8" t="s">
        <v>41</v>
      </c>
      <c r="O662" s="8" t="s">
        <v>42</v>
      </c>
      <c r="P662" s="6" t="s">
        <v>113</v>
      </c>
      <c r="Q662" s="8" t="s">
        <v>123</v>
      </c>
      <c r="R662" s="10" t="s">
        <v>4124</v>
      </c>
      <c r="S662" s="11"/>
      <c r="T662" s="6"/>
      <c r="U662" s="14" t="str">
        <f>HYPERLINK("https://media.infra-m.ru/2130/2130685/cover/2130685.jpg", "Обложка")</f>
        <v>Обложка</v>
      </c>
      <c r="V662" s="14" t="str">
        <f>HYPERLINK("https://znanium.ru/catalog/product/2130685", "Ознакомиться")</f>
        <v>Ознакомиться</v>
      </c>
      <c r="W662" s="8" t="s">
        <v>3410</v>
      </c>
      <c r="X662" s="6"/>
      <c r="Y662" s="6"/>
      <c r="Z662" s="6"/>
      <c r="AA662" s="6" t="s">
        <v>47</v>
      </c>
      <c r="AB662" s="8"/>
    </row>
    <row r="663" spans="1:28" s="4" customFormat="1" ht="51.95" customHeight="1" x14ac:dyDescent="0.2">
      <c r="A663" s="5">
        <v>0</v>
      </c>
      <c r="B663" s="6" t="s">
        <v>4125</v>
      </c>
      <c r="C663" s="7">
        <v>544</v>
      </c>
      <c r="D663" s="8" t="s">
        <v>4126</v>
      </c>
      <c r="E663" s="8" t="s">
        <v>4127</v>
      </c>
      <c r="F663" s="8" t="s">
        <v>4128</v>
      </c>
      <c r="G663" s="6" t="s">
        <v>38</v>
      </c>
      <c r="H663" s="6" t="s">
        <v>39</v>
      </c>
      <c r="I663" s="8" t="s">
        <v>101</v>
      </c>
      <c r="J663" s="9">
        <v>1</v>
      </c>
      <c r="K663" s="9">
        <v>118</v>
      </c>
      <c r="L663" s="9">
        <v>2024</v>
      </c>
      <c r="M663" s="8" t="s">
        <v>4129</v>
      </c>
      <c r="N663" s="8" t="s">
        <v>41</v>
      </c>
      <c r="O663" s="8" t="s">
        <v>42</v>
      </c>
      <c r="P663" s="6" t="s">
        <v>55</v>
      </c>
      <c r="Q663" s="8" t="s">
        <v>44</v>
      </c>
      <c r="R663" s="10" t="s">
        <v>2120</v>
      </c>
      <c r="S663" s="11"/>
      <c r="T663" s="6"/>
      <c r="U663" s="14" t="str">
        <f>HYPERLINK("https://media.infra-m.ru/2084/2084560/cover/2084560.jpg", "Обложка")</f>
        <v>Обложка</v>
      </c>
      <c r="V663" s="14" t="str">
        <f>HYPERLINK("https://znanium.ru/catalog/product/1947373", "Ознакомиться")</f>
        <v>Ознакомиться</v>
      </c>
      <c r="W663" s="8" t="s">
        <v>1556</v>
      </c>
      <c r="X663" s="6"/>
      <c r="Y663" s="6"/>
      <c r="Z663" s="6"/>
      <c r="AA663" s="6" t="s">
        <v>83</v>
      </c>
      <c r="AB663" s="8"/>
    </row>
    <row r="664" spans="1:28" s="4" customFormat="1" ht="51.95" customHeight="1" x14ac:dyDescent="0.2">
      <c r="A664" s="5">
        <v>0</v>
      </c>
      <c r="B664" s="6" t="s">
        <v>4130</v>
      </c>
      <c r="C664" s="13">
        <v>2194</v>
      </c>
      <c r="D664" s="8" t="s">
        <v>4131</v>
      </c>
      <c r="E664" s="8" t="s">
        <v>4132</v>
      </c>
      <c r="F664" s="8" t="s">
        <v>4133</v>
      </c>
      <c r="G664" s="6" t="s">
        <v>88</v>
      </c>
      <c r="H664" s="6" t="s">
        <v>222</v>
      </c>
      <c r="I664" s="8" t="s">
        <v>172</v>
      </c>
      <c r="J664" s="9">
        <v>1</v>
      </c>
      <c r="K664" s="9">
        <v>544</v>
      </c>
      <c r="L664" s="9">
        <v>2023</v>
      </c>
      <c r="M664" s="8" t="s">
        <v>4134</v>
      </c>
      <c r="N664" s="8" t="s">
        <v>41</v>
      </c>
      <c r="O664" s="8" t="s">
        <v>42</v>
      </c>
      <c r="P664" s="6" t="s">
        <v>113</v>
      </c>
      <c r="Q664" s="8" t="s">
        <v>114</v>
      </c>
      <c r="R664" s="10" t="s">
        <v>4135</v>
      </c>
      <c r="S664" s="11" t="s">
        <v>4136</v>
      </c>
      <c r="T664" s="6"/>
      <c r="U664" s="14" t="str">
        <f>HYPERLINK("https://media.infra-m.ru/2002/2002597/cover/2002597.jpg", "Обложка")</f>
        <v>Обложка</v>
      </c>
      <c r="V664" s="14" t="str">
        <f>HYPERLINK("https://znanium.ru/catalog/product/1141793", "Ознакомиться")</f>
        <v>Ознакомиться</v>
      </c>
      <c r="W664" s="8" t="s">
        <v>4137</v>
      </c>
      <c r="X664" s="6"/>
      <c r="Y664" s="6"/>
      <c r="Z664" s="6"/>
      <c r="AA664" s="6" t="s">
        <v>96</v>
      </c>
      <c r="AB664" s="8"/>
    </row>
    <row r="665" spans="1:28" s="4" customFormat="1" ht="44.1" customHeight="1" x14ac:dyDescent="0.2">
      <c r="A665" s="5">
        <v>0</v>
      </c>
      <c r="B665" s="6" t="s">
        <v>4138</v>
      </c>
      <c r="C665" s="13">
        <v>2650</v>
      </c>
      <c r="D665" s="8" t="s">
        <v>4139</v>
      </c>
      <c r="E665" s="8" t="s">
        <v>4140</v>
      </c>
      <c r="F665" s="8" t="s">
        <v>4141</v>
      </c>
      <c r="G665" s="6" t="s">
        <v>52</v>
      </c>
      <c r="H665" s="6" t="s">
        <v>79</v>
      </c>
      <c r="I665" s="8"/>
      <c r="J665" s="9">
        <v>1</v>
      </c>
      <c r="K665" s="9">
        <v>576</v>
      </c>
      <c r="L665" s="9">
        <v>2023</v>
      </c>
      <c r="M665" s="8" t="s">
        <v>4142</v>
      </c>
      <c r="N665" s="8" t="s">
        <v>41</v>
      </c>
      <c r="O665" s="8" t="s">
        <v>42</v>
      </c>
      <c r="P665" s="6" t="s">
        <v>113</v>
      </c>
      <c r="Q665" s="8" t="s">
        <v>123</v>
      </c>
      <c r="R665" s="10" t="s">
        <v>4143</v>
      </c>
      <c r="S665" s="11"/>
      <c r="T665" s="6" t="s">
        <v>184</v>
      </c>
      <c r="U665" s="14" t="str">
        <f>HYPERLINK("https://media.infra-m.ru/2020/2020591/cover/2020591.jpg", "Обложка")</f>
        <v>Обложка</v>
      </c>
      <c r="V665" s="14" t="str">
        <f>HYPERLINK("https://znanium.ru/catalog/product/2020591", "Ознакомиться")</f>
        <v>Ознакомиться</v>
      </c>
      <c r="W665" s="8" t="s">
        <v>82</v>
      </c>
      <c r="X665" s="6"/>
      <c r="Y665" s="6"/>
      <c r="Z665" s="6"/>
      <c r="AA665" s="6" t="s">
        <v>447</v>
      </c>
      <c r="AB665" s="8"/>
    </row>
    <row r="666" spans="1:28" s="4" customFormat="1" ht="44.1" customHeight="1" x14ac:dyDescent="0.2">
      <c r="A666" s="5">
        <v>0</v>
      </c>
      <c r="B666" s="6" t="s">
        <v>4144</v>
      </c>
      <c r="C666" s="13">
        <v>1230</v>
      </c>
      <c r="D666" s="8" t="s">
        <v>4145</v>
      </c>
      <c r="E666" s="8" t="s">
        <v>4146</v>
      </c>
      <c r="F666" s="8" t="s">
        <v>4141</v>
      </c>
      <c r="G666" s="6" t="s">
        <v>52</v>
      </c>
      <c r="H666" s="6" t="s">
        <v>79</v>
      </c>
      <c r="I666" s="8"/>
      <c r="J666" s="9">
        <v>12</v>
      </c>
      <c r="K666" s="9">
        <v>512</v>
      </c>
      <c r="L666" s="9">
        <v>2017</v>
      </c>
      <c r="M666" s="8" t="s">
        <v>4147</v>
      </c>
      <c r="N666" s="8" t="s">
        <v>41</v>
      </c>
      <c r="O666" s="8" t="s">
        <v>42</v>
      </c>
      <c r="P666" s="6" t="s">
        <v>113</v>
      </c>
      <c r="Q666" s="8" t="s">
        <v>123</v>
      </c>
      <c r="R666" s="10" t="s">
        <v>4143</v>
      </c>
      <c r="S666" s="11"/>
      <c r="T666" s="6" t="s">
        <v>184</v>
      </c>
      <c r="U666" s="14" t="str">
        <f>HYPERLINK("https://media.infra-m.ru/0757/0757874/cover/757874.jpg", "Обложка")</f>
        <v>Обложка</v>
      </c>
      <c r="V666" s="14" t="str">
        <f>HYPERLINK("https://znanium.ru/catalog/product/2020591", "Ознакомиться")</f>
        <v>Ознакомиться</v>
      </c>
      <c r="W666" s="8" t="s">
        <v>82</v>
      </c>
      <c r="X666" s="6"/>
      <c r="Y666" s="6"/>
      <c r="Z666" s="6"/>
      <c r="AA666" s="6" t="s">
        <v>169</v>
      </c>
      <c r="AB666" s="8"/>
    </row>
    <row r="667" spans="1:28" s="4" customFormat="1" ht="42" customHeight="1" x14ac:dyDescent="0.2">
      <c r="A667" s="5">
        <v>0</v>
      </c>
      <c r="B667" s="6" t="s">
        <v>4148</v>
      </c>
      <c r="C667" s="13">
        <v>1154.9000000000001</v>
      </c>
      <c r="D667" s="8" t="s">
        <v>4149</v>
      </c>
      <c r="E667" s="8" t="s">
        <v>4150</v>
      </c>
      <c r="F667" s="8" t="s">
        <v>4151</v>
      </c>
      <c r="G667" s="6" t="s">
        <v>52</v>
      </c>
      <c r="H667" s="6" t="s">
        <v>880</v>
      </c>
      <c r="I667" s="8"/>
      <c r="J667" s="9">
        <v>1</v>
      </c>
      <c r="K667" s="9">
        <v>256</v>
      </c>
      <c r="L667" s="9">
        <v>2023</v>
      </c>
      <c r="M667" s="8" t="s">
        <v>4152</v>
      </c>
      <c r="N667" s="8" t="s">
        <v>41</v>
      </c>
      <c r="O667" s="8" t="s">
        <v>42</v>
      </c>
      <c r="P667" s="6" t="s">
        <v>92</v>
      </c>
      <c r="Q667" s="8" t="s">
        <v>123</v>
      </c>
      <c r="R667" s="10" t="s">
        <v>200</v>
      </c>
      <c r="S667" s="11"/>
      <c r="T667" s="6" t="s">
        <v>184</v>
      </c>
      <c r="U667" s="14" t="str">
        <f>HYPERLINK("https://media.infra-m.ru/1896/1896988/cover/1896988.jpg", "Обложка")</f>
        <v>Обложка</v>
      </c>
      <c r="V667" s="14" t="str">
        <f>HYPERLINK("https://znanium.ru/catalog/product/959887", "Ознакомиться")</f>
        <v>Ознакомиться</v>
      </c>
      <c r="W667" s="8" t="s">
        <v>4153</v>
      </c>
      <c r="X667" s="6"/>
      <c r="Y667" s="6"/>
      <c r="Z667" s="6"/>
      <c r="AA667" s="6" t="s">
        <v>639</v>
      </c>
      <c r="AB667" s="8"/>
    </row>
    <row r="668" spans="1:28" s="4" customFormat="1" ht="42" customHeight="1" x14ac:dyDescent="0.2">
      <c r="A668" s="5">
        <v>0</v>
      </c>
      <c r="B668" s="6" t="s">
        <v>4154</v>
      </c>
      <c r="C668" s="13">
        <v>1020</v>
      </c>
      <c r="D668" s="8" t="s">
        <v>4155</v>
      </c>
      <c r="E668" s="8" t="s">
        <v>4156</v>
      </c>
      <c r="F668" s="8" t="s">
        <v>4157</v>
      </c>
      <c r="G668" s="6" t="s">
        <v>52</v>
      </c>
      <c r="H668" s="6" t="s">
        <v>39</v>
      </c>
      <c r="I668" s="8" t="s">
        <v>131</v>
      </c>
      <c r="J668" s="9">
        <v>1</v>
      </c>
      <c r="K668" s="9">
        <v>207</v>
      </c>
      <c r="L668" s="9">
        <v>2024</v>
      </c>
      <c r="M668" s="8" t="s">
        <v>4158</v>
      </c>
      <c r="N668" s="8" t="s">
        <v>41</v>
      </c>
      <c r="O668" s="8" t="s">
        <v>42</v>
      </c>
      <c r="P668" s="6" t="s">
        <v>92</v>
      </c>
      <c r="Q668" s="8" t="s">
        <v>123</v>
      </c>
      <c r="R668" s="10" t="s">
        <v>4159</v>
      </c>
      <c r="S668" s="11"/>
      <c r="T668" s="6"/>
      <c r="U668" s="14" t="str">
        <f>HYPERLINK("https://media.infra-m.ru/1900/1900972/cover/1900972.jpg", "Обложка")</f>
        <v>Обложка</v>
      </c>
      <c r="V668" s="14" t="str">
        <f>HYPERLINK("https://znanium.ru/catalog/product/1900972", "Ознакомиться")</f>
        <v>Ознакомиться</v>
      </c>
      <c r="W668" s="8" t="s">
        <v>1728</v>
      </c>
      <c r="X668" s="6" t="s">
        <v>1550</v>
      </c>
      <c r="Y668" s="6"/>
      <c r="Z668" s="6"/>
      <c r="AA668" s="6" t="s">
        <v>74</v>
      </c>
      <c r="AB668" s="8"/>
    </row>
    <row r="669" spans="1:28" s="4" customFormat="1" ht="42" customHeight="1" x14ac:dyDescent="0.2">
      <c r="A669" s="5">
        <v>0</v>
      </c>
      <c r="B669" s="6" t="s">
        <v>4160</v>
      </c>
      <c r="C669" s="7">
        <v>600</v>
      </c>
      <c r="D669" s="8" t="s">
        <v>4161</v>
      </c>
      <c r="E669" s="8" t="s">
        <v>4162</v>
      </c>
      <c r="F669" s="8" t="s">
        <v>4163</v>
      </c>
      <c r="G669" s="6" t="s">
        <v>52</v>
      </c>
      <c r="H669" s="6" t="s">
        <v>110</v>
      </c>
      <c r="I669" s="8"/>
      <c r="J669" s="9">
        <v>1</v>
      </c>
      <c r="K669" s="9">
        <v>190</v>
      </c>
      <c r="L669" s="9">
        <v>2019</v>
      </c>
      <c r="M669" s="8" t="s">
        <v>4164</v>
      </c>
      <c r="N669" s="8" t="s">
        <v>41</v>
      </c>
      <c r="O669" s="8" t="s">
        <v>42</v>
      </c>
      <c r="P669" s="6" t="s">
        <v>113</v>
      </c>
      <c r="Q669" s="8" t="s">
        <v>123</v>
      </c>
      <c r="R669" s="10" t="s">
        <v>850</v>
      </c>
      <c r="S669" s="11"/>
      <c r="T669" s="6"/>
      <c r="U669" s="14" t="str">
        <f>HYPERLINK("https://media.infra-m.ru/0995/0995619/cover/995619.jpg", "Обложка")</f>
        <v>Обложка</v>
      </c>
      <c r="V669" s="14" t="str">
        <f>HYPERLINK("https://znanium.ru/catalog/product/995619", "Ознакомиться")</f>
        <v>Ознакомиться</v>
      </c>
      <c r="W669" s="8" t="s">
        <v>3936</v>
      </c>
      <c r="X669" s="6"/>
      <c r="Y669" s="6"/>
      <c r="Z669" s="6"/>
      <c r="AA669" s="6" t="s">
        <v>388</v>
      </c>
      <c r="AB669" s="8"/>
    </row>
    <row r="670" spans="1:28" s="4" customFormat="1" ht="51.95" customHeight="1" x14ac:dyDescent="0.2">
      <c r="A670" s="5">
        <v>0</v>
      </c>
      <c r="B670" s="6" t="s">
        <v>4165</v>
      </c>
      <c r="C670" s="13">
        <v>2690</v>
      </c>
      <c r="D670" s="8" t="s">
        <v>4166</v>
      </c>
      <c r="E670" s="8" t="s">
        <v>4167</v>
      </c>
      <c r="F670" s="8" t="s">
        <v>4168</v>
      </c>
      <c r="G670" s="6" t="s">
        <v>52</v>
      </c>
      <c r="H670" s="6" t="s">
        <v>39</v>
      </c>
      <c r="I670" s="8" t="s">
        <v>131</v>
      </c>
      <c r="J670" s="9">
        <v>1</v>
      </c>
      <c r="K670" s="9">
        <v>584</v>
      </c>
      <c r="L670" s="9">
        <v>2024</v>
      </c>
      <c r="M670" s="8" t="s">
        <v>4169</v>
      </c>
      <c r="N670" s="8" t="s">
        <v>41</v>
      </c>
      <c r="O670" s="8" t="s">
        <v>42</v>
      </c>
      <c r="P670" s="6" t="s">
        <v>113</v>
      </c>
      <c r="Q670" s="8" t="s">
        <v>123</v>
      </c>
      <c r="R670" s="10" t="s">
        <v>2979</v>
      </c>
      <c r="S670" s="11" t="s">
        <v>4170</v>
      </c>
      <c r="T670" s="6"/>
      <c r="U670" s="14" t="str">
        <f>HYPERLINK("https://media.infra-m.ru/2053/2053250/cover/2053250.jpg", "Обложка")</f>
        <v>Обложка</v>
      </c>
      <c r="V670" s="14" t="str">
        <f>HYPERLINK("https://znanium.ru/catalog/product/2053250", "Ознакомиться")</f>
        <v>Ознакомиться</v>
      </c>
      <c r="W670" s="8" t="s">
        <v>202</v>
      </c>
      <c r="X670" s="6"/>
      <c r="Y670" s="6"/>
      <c r="Z670" s="6"/>
      <c r="AA670" s="6" t="s">
        <v>4171</v>
      </c>
      <c r="AB670" s="8"/>
    </row>
    <row r="671" spans="1:28" s="4" customFormat="1" ht="42" customHeight="1" x14ac:dyDescent="0.2">
      <c r="A671" s="5">
        <v>0</v>
      </c>
      <c r="B671" s="6" t="s">
        <v>4172</v>
      </c>
      <c r="C671" s="7">
        <v>794</v>
      </c>
      <c r="D671" s="8" t="s">
        <v>4173</v>
      </c>
      <c r="E671" s="8" t="s">
        <v>4167</v>
      </c>
      <c r="F671" s="8" t="s">
        <v>4174</v>
      </c>
      <c r="G671" s="6" t="s">
        <v>38</v>
      </c>
      <c r="H671" s="6" t="s">
        <v>39</v>
      </c>
      <c r="I671" s="8" t="s">
        <v>147</v>
      </c>
      <c r="J671" s="9">
        <v>1</v>
      </c>
      <c r="K671" s="9">
        <v>172</v>
      </c>
      <c r="L671" s="9">
        <v>2023</v>
      </c>
      <c r="M671" s="8" t="s">
        <v>4175</v>
      </c>
      <c r="N671" s="8" t="s">
        <v>41</v>
      </c>
      <c r="O671" s="8" t="s">
        <v>42</v>
      </c>
      <c r="P671" s="6" t="s">
        <v>92</v>
      </c>
      <c r="Q671" s="8" t="s">
        <v>123</v>
      </c>
      <c r="R671" s="10" t="s">
        <v>4176</v>
      </c>
      <c r="S671" s="11"/>
      <c r="T671" s="6"/>
      <c r="U671" s="14" t="str">
        <f>HYPERLINK("https://media.infra-m.ru/2045/2045792/cover/2045792.jpg", "Обложка")</f>
        <v>Обложка</v>
      </c>
      <c r="V671" s="12"/>
      <c r="W671" s="8" t="s">
        <v>442</v>
      </c>
      <c r="X671" s="6"/>
      <c r="Y671" s="6"/>
      <c r="Z671" s="6"/>
      <c r="AA671" s="6" t="s">
        <v>83</v>
      </c>
      <c r="AB671" s="8"/>
    </row>
    <row r="672" spans="1:28" s="4" customFormat="1" ht="51.95" customHeight="1" x14ac:dyDescent="0.2">
      <c r="A672" s="5">
        <v>0</v>
      </c>
      <c r="B672" s="6" t="s">
        <v>4177</v>
      </c>
      <c r="C672" s="13">
        <v>1684</v>
      </c>
      <c r="D672" s="8" t="s">
        <v>4178</v>
      </c>
      <c r="E672" s="8" t="s">
        <v>4179</v>
      </c>
      <c r="F672" s="8" t="s">
        <v>400</v>
      </c>
      <c r="G672" s="6" t="s">
        <v>88</v>
      </c>
      <c r="H672" s="6" t="s">
        <v>39</v>
      </c>
      <c r="I672" s="8" t="s">
        <v>147</v>
      </c>
      <c r="J672" s="9">
        <v>1</v>
      </c>
      <c r="K672" s="9">
        <v>365</v>
      </c>
      <c r="L672" s="9">
        <v>2024</v>
      </c>
      <c r="M672" s="8" t="s">
        <v>4180</v>
      </c>
      <c r="N672" s="8" t="s">
        <v>41</v>
      </c>
      <c r="O672" s="8" t="s">
        <v>42</v>
      </c>
      <c r="P672" s="6" t="s">
        <v>113</v>
      </c>
      <c r="Q672" s="8" t="s">
        <v>123</v>
      </c>
      <c r="R672" s="10" t="s">
        <v>124</v>
      </c>
      <c r="S672" s="11" t="s">
        <v>4181</v>
      </c>
      <c r="T672" s="6"/>
      <c r="U672" s="14" t="str">
        <f>HYPERLINK("https://media.infra-m.ru/2118/2118085/cover/2118085.jpg", "Обложка")</f>
        <v>Обложка</v>
      </c>
      <c r="V672" s="14" t="str">
        <f>HYPERLINK("https://znanium.ru/catalog/product/2116721", "Ознакомиться")</f>
        <v>Ознакомиться</v>
      </c>
      <c r="W672" s="8" t="s">
        <v>403</v>
      </c>
      <c r="X672" s="6"/>
      <c r="Y672" s="6"/>
      <c r="Z672" s="6"/>
      <c r="AA672" s="6" t="s">
        <v>126</v>
      </c>
      <c r="AB672" s="8"/>
    </row>
    <row r="673" spans="1:28" s="4" customFormat="1" ht="51.95" customHeight="1" x14ac:dyDescent="0.2">
      <c r="A673" s="5">
        <v>0</v>
      </c>
      <c r="B673" s="6" t="s">
        <v>4182</v>
      </c>
      <c r="C673" s="13">
        <v>2050</v>
      </c>
      <c r="D673" s="8" t="s">
        <v>4183</v>
      </c>
      <c r="E673" s="8" t="s">
        <v>4184</v>
      </c>
      <c r="F673" s="8" t="s">
        <v>2984</v>
      </c>
      <c r="G673" s="6" t="s">
        <v>52</v>
      </c>
      <c r="H673" s="6" t="s">
        <v>341</v>
      </c>
      <c r="I673" s="8" t="s">
        <v>131</v>
      </c>
      <c r="J673" s="9">
        <v>1</v>
      </c>
      <c r="K673" s="9">
        <v>447</v>
      </c>
      <c r="L673" s="9">
        <v>2024</v>
      </c>
      <c r="M673" s="8" t="s">
        <v>4185</v>
      </c>
      <c r="N673" s="8" t="s">
        <v>41</v>
      </c>
      <c r="O673" s="8" t="s">
        <v>42</v>
      </c>
      <c r="P673" s="6" t="s">
        <v>92</v>
      </c>
      <c r="Q673" s="8" t="s">
        <v>123</v>
      </c>
      <c r="R673" s="10" t="s">
        <v>4186</v>
      </c>
      <c r="S673" s="11" t="s">
        <v>4187</v>
      </c>
      <c r="T673" s="6"/>
      <c r="U673" s="14" t="str">
        <f>HYPERLINK("https://media.infra-m.ru/2083/2083502/cover/2083502.jpg", "Обложка")</f>
        <v>Обложка</v>
      </c>
      <c r="V673" s="14" t="str">
        <f>HYPERLINK("https://znanium.ru/catalog/product/2083502", "Ознакомиться")</f>
        <v>Ознакомиться</v>
      </c>
      <c r="W673" s="8" t="s">
        <v>2988</v>
      </c>
      <c r="X673" s="6"/>
      <c r="Y673" s="6"/>
      <c r="Z673" s="6"/>
      <c r="AA673" s="6" t="s">
        <v>177</v>
      </c>
      <c r="AB673" s="8"/>
    </row>
    <row r="674" spans="1:28" s="4" customFormat="1" ht="44.1" customHeight="1" x14ac:dyDescent="0.2">
      <c r="A674" s="5">
        <v>0</v>
      </c>
      <c r="B674" s="6" t="s">
        <v>4188</v>
      </c>
      <c r="C674" s="13">
        <v>1580</v>
      </c>
      <c r="D674" s="8" t="s">
        <v>4189</v>
      </c>
      <c r="E674" s="8" t="s">
        <v>4190</v>
      </c>
      <c r="F674" s="8" t="s">
        <v>2984</v>
      </c>
      <c r="G674" s="6" t="s">
        <v>88</v>
      </c>
      <c r="H674" s="6" t="s">
        <v>341</v>
      </c>
      <c r="I674" s="8" t="s">
        <v>147</v>
      </c>
      <c r="J674" s="9">
        <v>1</v>
      </c>
      <c r="K674" s="9">
        <v>336</v>
      </c>
      <c r="L674" s="9">
        <v>2020</v>
      </c>
      <c r="M674" s="8" t="s">
        <v>4191</v>
      </c>
      <c r="N674" s="8" t="s">
        <v>41</v>
      </c>
      <c r="O674" s="8" t="s">
        <v>42</v>
      </c>
      <c r="P674" s="6" t="s">
        <v>92</v>
      </c>
      <c r="Q674" s="8" t="s">
        <v>123</v>
      </c>
      <c r="R674" s="10" t="s">
        <v>4186</v>
      </c>
      <c r="S674" s="11"/>
      <c r="T674" s="6"/>
      <c r="U674" s="14" t="str">
        <f>HYPERLINK("https://media.infra-m.ru/1085/1085897/cover/1085897.jpg", "Обложка")</f>
        <v>Обложка</v>
      </c>
      <c r="V674" s="14" t="str">
        <f>HYPERLINK("https://znanium.ru/catalog/product/2083502", "Ознакомиться")</f>
        <v>Ознакомиться</v>
      </c>
      <c r="W674" s="8" t="s">
        <v>2988</v>
      </c>
      <c r="X674" s="6"/>
      <c r="Y674" s="6"/>
      <c r="Z674" s="6"/>
      <c r="AA674" s="6" t="s">
        <v>83</v>
      </c>
      <c r="AB674" s="8"/>
    </row>
    <row r="675" spans="1:28" s="4" customFormat="1" ht="42" customHeight="1" x14ac:dyDescent="0.2">
      <c r="A675" s="5">
        <v>0</v>
      </c>
      <c r="B675" s="6" t="s">
        <v>4192</v>
      </c>
      <c r="C675" s="13">
        <v>1624</v>
      </c>
      <c r="D675" s="8" t="s">
        <v>4193</v>
      </c>
      <c r="E675" s="8" t="s">
        <v>4194</v>
      </c>
      <c r="F675" s="8" t="s">
        <v>4195</v>
      </c>
      <c r="G675" s="6" t="s">
        <v>88</v>
      </c>
      <c r="H675" s="6" t="s">
        <v>341</v>
      </c>
      <c r="I675" s="8" t="s">
        <v>4196</v>
      </c>
      <c r="J675" s="9">
        <v>1</v>
      </c>
      <c r="K675" s="9">
        <v>360</v>
      </c>
      <c r="L675" s="9">
        <v>2023</v>
      </c>
      <c r="M675" s="8" t="s">
        <v>4197</v>
      </c>
      <c r="N675" s="8" t="s">
        <v>41</v>
      </c>
      <c r="O675" s="8" t="s">
        <v>42</v>
      </c>
      <c r="P675" s="6" t="s">
        <v>92</v>
      </c>
      <c r="Q675" s="8" t="s">
        <v>93</v>
      </c>
      <c r="R675" s="10" t="s">
        <v>4198</v>
      </c>
      <c r="S675" s="11"/>
      <c r="T675" s="6"/>
      <c r="U675" s="14" t="str">
        <f>HYPERLINK("https://media.infra-m.ru/2115/2115314/cover/2115314.jpg", "Обложка")</f>
        <v>Обложка</v>
      </c>
      <c r="V675" s="14" t="str">
        <f>HYPERLINK("https://znanium.ru/catalog/product/2115312", "Ознакомиться")</f>
        <v>Ознакомиться</v>
      </c>
      <c r="W675" s="8" t="s">
        <v>73</v>
      </c>
      <c r="X675" s="6"/>
      <c r="Y675" s="6"/>
      <c r="Z675" s="6"/>
      <c r="AA675" s="6" t="s">
        <v>169</v>
      </c>
      <c r="AB675" s="8"/>
    </row>
    <row r="676" spans="1:28" s="4" customFormat="1" ht="51.95" customHeight="1" x14ac:dyDescent="0.2">
      <c r="A676" s="5">
        <v>0</v>
      </c>
      <c r="B676" s="6" t="s">
        <v>4199</v>
      </c>
      <c r="C676" s="13">
        <v>1190</v>
      </c>
      <c r="D676" s="8" t="s">
        <v>4200</v>
      </c>
      <c r="E676" s="8" t="s">
        <v>4201</v>
      </c>
      <c r="F676" s="8" t="s">
        <v>4202</v>
      </c>
      <c r="G676" s="6" t="s">
        <v>38</v>
      </c>
      <c r="H676" s="6" t="s">
        <v>39</v>
      </c>
      <c r="I676" s="8" t="s">
        <v>53</v>
      </c>
      <c r="J676" s="9">
        <v>1</v>
      </c>
      <c r="K676" s="9">
        <v>228</v>
      </c>
      <c r="L676" s="9">
        <v>2023</v>
      </c>
      <c r="M676" s="8" t="s">
        <v>4203</v>
      </c>
      <c r="N676" s="8" t="s">
        <v>41</v>
      </c>
      <c r="O676" s="8" t="s">
        <v>42</v>
      </c>
      <c r="P676" s="6" t="s">
        <v>55</v>
      </c>
      <c r="Q676" s="8" t="s">
        <v>44</v>
      </c>
      <c r="R676" s="10" t="s">
        <v>3106</v>
      </c>
      <c r="S676" s="11"/>
      <c r="T676" s="6"/>
      <c r="U676" s="14" t="str">
        <f>HYPERLINK("https://media.infra-m.ru/2128/2128481/cover/2128481.jpg", "Обложка")</f>
        <v>Обложка</v>
      </c>
      <c r="V676" s="14" t="str">
        <f>HYPERLINK("https://znanium.ru/catalog/product/2128481", "Ознакомиться")</f>
        <v>Ознакомиться</v>
      </c>
      <c r="W676" s="8" t="s">
        <v>2461</v>
      </c>
      <c r="X676" s="6"/>
      <c r="Y676" s="6"/>
      <c r="Z676" s="6"/>
      <c r="AA676" s="6" t="s">
        <v>47</v>
      </c>
      <c r="AB676" s="8"/>
    </row>
    <row r="677" spans="1:28" s="4" customFormat="1" ht="42" customHeight="1" x14ac:dyDescent="0.2">
      <c r="A677" s="5">
        <v>0</v>
      </c>
      <c r="B677" s="6" t="s">
        <v>4204</v>
      </c>
      <c r="C677" s="13">
        <v>1040</v>
      </c>
      <c r="D677" s="8" t="s">
        <v>4205</v>
      </c>
      <c r="E677" s="8" t="s">
        <v>4206</v>
      </c>
      <c r="F677" s="8" t="s">
        <v>4207</v>
      </c>
      <c r="G677" s="6" t="s">
        <v>88</v>
      </c>
      <c r="H677" s="6" t="s">
        <v>39</v>
      </c>
      <c r="I677" s="8" t="s">
        <v>101</v>
      </c>
      <c r="J677" s="9">
        <v>1</v>
      </c>
      <c r="K677" s="9">
        <v>219</v>
      </c>
      <c r="L677" s="9">
        <v>2024</v>
      </c>
      <c r="M677" s="8" t="s">
        <v>4208</v>
      </c>
      <c r="N677" s="8" t="s">
        <v>41</v>
      </c>
      <c r="O677" s="8" t="s">
        <v>42</v>
      </c>
      <c r="P677" s="6" t="s">
        <v>55</v>
      </c>
      <c r="Q677" s="8" t="s">
        <v>44</v>
      </c>
      <c r="R677" s="10" t="s">
        <v>214</v>
      </c>
      <c r="S677" s="11"/>
      <c r="T677" s="6"/>
      <c r="U677" s="14" t="str">
        <f>HYPERLINK("https://media.infra-m.ru/2142/2142819/cover/2142819.jpg", "Обложка")</f>
        <v>Обложка</v>
      </c>
      <c r="V677" s="14" t="str">
        <f>HYPERLINK("https://znanium.ru/catalog/product/2142819", "Ознакомиться")</f>
        <v>Ознакомиться</v>
      </c>
      <c r="W677" s="8" t="s">
        <v>4209</v>
      </c>
      <c r="X677" s="6"/>
      <c r="Y677" s="6"/>
      <c r="Z677" s="6"/>
      <c r="AA677" s="6" t="s">
        <v>66</v>
      </c>
      <c r="AB677" s="8"/>
    </row>
    <row r="678" spans="1:28" s="4" customFormat="1" ht="42" customHeight="1" x14ac:dyDescent="0.2">
      <c r="A678" s="5">
        <v>0</v>
      </c>
      <c r="B678" s="6" t="s">
        <v>4210</v>
      </c>
      <c r="C678" s="13">
        <v>1364.9</v>
      </c>
      <c r="D678" s="8" t="s">
        <v>4211</v>
      </c>
      <c r="E678" s="8" t="s">
        <v>4212</v>
      </c>
      <c r="F678" s="8" t="s">
        <v>4213</v>
      </c>
      <c r="G678" s="6" t="s">
        <v>52</v>
      </c>
      <c r="H678" s="6" t="s">
        <v>39</v>
      </c>
      <c r="I678" s="8" t="s">
        <v>101</v>
      </c>
      <c r="J678" s="9">
        <v>1</v>
      </c>
      <c r="K678" s="9">
        <v>304</v>
      </c>
      <c r="L678" s="9">
        <v>2023</v>
      </c>
      <c r="M678" s="8" t="s">
        <v>4214</v>
      </c>
      <c r="N678" s="8" t="s">
        <v>41</v>
      </c>
      <c r="O678" s="8" t="s">
        <v>42</v>
      </c>
      <c r="P678" s="6" t="s">
        <v>55</v>
      </c>
      <c r="Q678" s="8" t="s">
        <v>44</v>
      </c>
      <c r="R678" s="10" t="s">
        <v>4215</v>
      </c>
      <c r="S678" s="11"/>
      <c r="T678" s="6"/>
      <c r="U678" s="14" t="str">
        <f>HYPERLINK("https://media.infra-m.ru/1981/1981663/cover/1981663.jpg", "Обложка")</f>
        <v>Обложка</v>
      </c>
      <c r="V678" s="14" t="str">
        <f>HYPERLINK("https://znanium.ru/catalog/product/1012461", "Ознакомиться")</f>
        <v>Ознакомиться</v>
      </c>
      <c r="W678" s="8" t="s">
        <v>168</v>
      </c>
      <c r="X678" s="6"/>
      <c r="Y678" s="6"/>
      <c r="Z678" s="6"/>
      <c r="AA678" s="6" t="s">
        <v>336</v>
      </c>
      <c r="AB678" s="8"/>
    </row>
    <row r="679" spans="1:28" s="4" customFormat="1" ht="51.95" customHeight="1" x14ac:dyDescent="0.2">
      <c r="A679" s="5">
        <v>0</v>
      </c>
      <c r="B679" s="6" t="s">
        <v>4216</v>
      </c>
      <c r="C679" s="13">
        <v>1544</v>
      </c>
      <c r="D679" s="8" t="s">
        <v>4217</v>
      </c>
      <c r="E679" s="8" t="s">
        <v>4218</v>
      </c>
      <c r="F679" s="8" t="s">
        <v>4219</v>
      </c>
      <c r="G679" s="6" t="s">
        <v>52</v>
      </c>
      <c r="H679" s="6" t="s">
        <v>341</v>
      </c>
      <c r="I679" s="8"/>
      <c r="J679" s="9">
        <v>1</v>
      </c>
      <c r="K679" s="9">
        <v>336</v>
      </c>
      <c r="L679" s="9">
        <v>2024</v>
      </c>
      <c r="M679" s="8" t="s">
        <v>4220</v>
      </c>
      <c r="N679" s="8" t="s">
        <v>41</v>
      </c>
      <c r="O679" s="8" t="s">
        <v>42</v>
      </c>
      <c r="P679" s="6" t="s">
        <v>113</v>
      </c>
      <c r="Q679" s="8" t="s">
        <v>93</v>
      </c>
      <c r="R679" s="10" t="s">
        <v>4221</v>
      </c>
      <c r="S679" s="11" t="s">
        <v>4222</v>
      </c>
      <c r="T679" s="6"/>
      <c r="U679" s="14" t="str">
        <f>HYPERLINK("https://media.infra-m.ru/2094/2094521/cover/2094521.jpg", "Обложка")</f>
        <v>Обложка</v>
      </c>
      <c r="V679" s="14" t="str">
        <f>HYPERLINK("https://znanium.ru/catalog/product/2094521", "Ознакомиться")</f>
        <v>Ознакомиться</v>
      </c>
      <c r="W679" s="8" t="s">
        <v>73</v>
      </c>
      <c r="X679" s="6"/>
      <c r="Y679" s="6"/>
      <c r="Z679" s="6"/>
      <c r="AA679" s="6" t="s">
        <v>160</v>
      </c>
      <c r="AB679" s="8"/>
    </row>
    <row r="680" spans="1:28" s="4" customFormat="1" ht="51.95" customHeight="1" x14ac:dyDescent="0.2">
      <c r="A680" s="5">
        <v>0</v>
      </c>
      <c r="B680" s="6" t="s">
        <v>4223</v>
      </c>
      <c r="C680" s="13">
        <v>1364</v>
      </c>
      <c r="D680" s="8" t="s">
        <v>4224</v>
      </c>
      <c r="E680" s="8" t="s">
        <v>4225</v>
      </c>
      <c r="F680" s="8" t="s">
        <v>4226</v>
      </c>
      <c r="G680" s="6" t="s">
        <v>52</v>
      </c>
      <c r="H680" s="6" t="s">
        <v>39</v>
      </c>
      <c r="I680" s="8" t="s">
        <v>147</v>
      </c>
      <c r="J680" s="9">
        <v>1</v>
      </c>
      <c r="K680" s="9">
        <v>302</v>
      </c>
      <c r="L680" s="9">
        <v>2023</v>
      </c>
      <c r="M680" s="8" t="s">
        <v>4227</v>
      </c>
      <c r="N680" s="8" t="s">
        <v>41</v>
      </c>
      <c r="O680" s="8" t="s">
        <v>42</v>
      </c>
      <c r="P680" s="6" t="s">
        <v>92</v>
      </c>
      <c r="Q680" s="8" t="s">
        <v>123</v>
      </c>
      <c r="R680" s="10" t="s">
        <v>4228</v>
      </c>
      <c r="S680" s="11" t="s">
        <v>4229</v>
      </c>
      <c r="T680" s="6"/>
      <c r="U680" s="14" t="str">
        <f>HYPERLINK("https://media.infra-m.ru/2021/2021457/cover/2021457.jpg", "Обложка")</f>
        <v>Обложка</v>
      </c>
      <c r="V680" s="14" t="str">
        <f>HYPERLINK("https://znanium.ru/catalog/product/1039916", "Ознакомиться")</f>
        <v>Ознакомиться</v>
      </c>
      <c r="W680" s="8" t="s">
        <v>905</v>
      </c>
      <c r="X680" s="6"/>
      <c r="Y680" s="6"/>
      <c r="Z680" s="6"/>
      <c r="AA680" s="6" t="s">
        <v>240</v>
      </c>
      <c r="AB680" s="8"/>
    </row>
    <row r="681" spans="1:28" s="4" customFormat="1" ht="51.95" customHeight="1" x14ac:dyDescent="0.2">
      <c r="A681" s="5">
        <v>0</v>
      </c>
      <c r="B681" s="6" t="s">
        <v>4230</v>
      </c>
      <c r="C681" s="7">
        <v>994.9</v>
      </c>
      <c r="D681" s="8" t="s">
        <v>4231</v>
      </c>
      <c r="E681" s="8" t="s">
        <v>4232</v>
      </c>
      <c r="F681" s="8" t="s">
        <v>4233</v>
      </c>
      <c r="G681" s="6" t="s">
        <v>38</v>
      </c>
      <c r="H681" s="6" t="s">
        <v>39</v>
      </c>
      <c r="I681" s="8" t="s">
        <v>1171</v>
      </c>
      <c r="J681" s="9">
        <v>1</v>
      </c>
      <c r="K681" s="9">
        <v>220</v>
      </c>
      <c r="L681" s="9">
        <v>2023</v>
      </c>
      <c r="M681" s="8" t="s">
        <v>4234</v>
      </c>
      <c r="N681" s="8" t="s">
        <v>41</v>
      </c>
      <c r="O681" s="8" t="s">
        <v>42</v>
      </c>
      <c r="P681" s="6" t="s">
        <v>55</v>
      </c>
      <c r="Q681" s="8" t="s">
        <v>44</v>
      </c>
      <c r="R681" s="10" t="s">
        <v>1992</v>
      </c>
      <c r="S681" s="11"/>
      <c r="T681" s="6"/>
      <c r="U681" s="14" t="str">
        <f>HYPERLINK("https://media.infra-m.ru/2021/2021407/cover/2021407.jpg", "Обложка")</f>
        <v>Обложка</v>
      </c>
      <c r="V681" s="14" t="str">
        <f>HYPERLINK("https://znanium.ru/catalog/product/1093087", "Ознакомиться")</f>
        <v>Ознакомиться</v>
      </c>
      <c r="W681" s="8" t="s">
        <v>1174</v>
      </c>
      <c r="X681" s="6"/>
      <c r="Y681" s="6"/>
      <c r="Z681" s="6"/>
      <c r="AA681" s="6" t="s">
        <v>66</v>
      </c>
      <c r="AB681" s="8"/>
    </row>
    <row r="682" spans="1:28" s="4" customFormat="1" ht="51.95" customHeight="1" x14ac:dyDescent="0.2">
      <c r="A682" s="5">
        <v>0</v>
      </c>
      <c r="B682" s="6" t="s">
        <v>4235</v>
      </c>
      <c r="C682" s="13">
        <v>2544</v>
      </c>
      <c r="D682" s="8" t="s">
        <v>4236</v>
      </c>
      <c r="E682" s="8" t="s">
        <v>4237</v>
      </c>
      <c r="F682" s="8" t="s">
        <v>1589</v>
      </c>
      <c r="G682" s="6" t="s">
        <v>52</v>
      </c>
      <c r="H682" s="6" t="s">
        <v>39</v>
      </c>
      <c r="I682" s="8" t="s">
        <v>147</v>
      </c>
      <c r="J682" s="9">
        <v>1</v>
      </c>
      <c r="K682" s="9">
        <v>552</v>
      </c>
      <c r="L682" s="9">
        <v>2024</v>
      </c>
      <c r="M682" s="8" t="s">
        <v>4238</v>
      </c>
      <c r="N682" s="8" t="s">
        <v>41</v>
      </c>
      <c r="O682" s="8" t="s">
        <v>42</v>
      </c>
      <c r="P682" s="6" t="s">
        <v>113</v>
      </c>
      <c r="Q682" s="8" t="s">
        <v>123</v>
      </c>
      <c r="R682" s="10" t="s">
        <v>4239</v>
      </c>
      <c r="S682" s="11" t="s">
        <v>4240</v>
      </c>
      <c r="T682" s="6"/>
      <c r="U682" s="14" t="str">
        <f>HYPERLINK("https://media.infra-m.ru/2102/2102675/cover/2102675.jpg", "Обложка")</f>
        <v>Обложка</v>
      </c>
      <c r="V682" s="14" t="str">
        <f>HYPERLINK("https://znanium.ru/catalog/product/1931478", "Ознакомиться")</f>
        <v>Ознакомиться</v>
      </c>
      <c r="W682" s="8" t="s">
        <v>1592</v>
      </c>
      <c r="X682" s="6"/>
      <c r="Y682" s="6"/>
      <c r="Z682" s="6"/>
      <c r="AA682" s="6" t="s">
        <v>177</v>
      </c>
      <c r="AB682" s="8"/>
    </row>
    <row r="683" spans="1:28" s="4" customFormat="1" ht="42" customHeight="1" x14ac:dyDescent="0.2">
      <c r="A683" s="5">
        <v>0</v>
      </c>
      <c r="B683" s="6" t="s">
        <v>4241</v>
      </c>
      <c r="C683" s="13">
        <v>1110</v>
      </c>
      <c r="D683" s="8" t="s">
        <v>4242</v>
      </c>
      <c r="E683" s="8" t="s">
        <v>4243</v>
      </c>
      <c r="F683" s="8" t="s">
        <v>1911</v>
      </c>
      <c r="G683" s="6" t="s">
        <v>52</v>
      </c>
      <c r="H683" s="6" t="s">
        <v>39</v>
      </c>
      <c r="I683" s="8" t="s">
        <v>212</v>
      </c>
      <c r="J683" s="9">
        <v>1</v>
      </c>
      <c r="K683" s="9">
        <v>215</v>
      </c>
      <c r="L683" s="9">
        <v>2024</v>
      </c>
      <c r="M683" s="8" t="s">
        <v>4244</v>
      </c>
      <c r="N683" s="8" t="s">
        <v>41</v>
      </c>
      <c r="O683" s="8" t="s">
        <v>42</v>
      </c>
      <c r="P683" s="6" t="s">
        <v>92</v>
      </c>
      <c r="Q683" s="8" t="s">
        <v>93</v>
      </c>
      <c r="R683" s="10" t="s">
        <v>4245</v>
      </c>
      <c r="S683" s="11"/>
      <c r="T683" s="6"/>
      <c r="U683" s="14" t="str">
        <f>HYPERLINK("https://media.infra-m.ru/1911/1911014/cover/1911014.jpg", "Обложка")</f>
        <v>Обложка</v>
      </c>
      <c r="V683" s="14" t="str">
        <f>HYPERLINK("https://znanium.ru/catalog/product/1911014", "Ознакомиться")</f>
        <v>Ознакомиться</v>
      </c>
      <c r="W683" s="8" t="s">
        <v>1563</v>
      </c>
      <c r="X683" s="6" t="s">
        <v>1550</v>
      </c>
      <c r="Y683" s="6"/>
      <c r="Z683" s="6"/>
      <c r="AA683" s="6" t="s">
        <v>74</v>
      </c>
      <c r="AB683" s="8"/>
    </row>
    <row r="684" spans="1:28" s="4" customFormat="1" ht="51.95" customHeight="1" x14ac:dyDescent="0.2">
      <c r="A684" s="5">
        <v>0</v>
      </c>
      <c r="B684" s="6" t="s">
        <v>4246</v>
      </c>
      <c r="C684" s="7">
        <v>764.9</v>
      </c>
      <c r="D684" s="8" t="s">
        <v>4247</v>
      </c>
      <c r="E684" s="8" t="s">
        <v>4248</v>
      </c>
      <c r="F684" s="8" t="s">
        <v>4249</v>
      </c>
      <c r="G684" s="6" t="s">
        <v>52</v>
      </c>
      <c r="H684" s="6" t="s">
        <v>222</v>
      </c>
      <c r="I684" s="8" t="s">
        <v>147</v>
      </c>
      <c r="J684" s="9">
        <v>1</v>
      </c>
      <c r="K684" s="9">
        <v>169</v>
      </c>
      <c r="L684" s="9">
        <v>2023</v>
      </c>
      <c r="M684" s="8" t="s">
        <v>4250</v>
      </c>
      <c r="N684" s="8" t="s">
        <v>41</v>
      </c>
      <c r="O684" s="8" t="s">
        <v>42</v>
      </c>
      <c r="P684" s="6" t="s">
        <v>92</v>
      </c>
      <c r="Q684" s="8" t="s">
        <v>123</v>
      </c>
      <c r="R684" s="10" t="s">
        <v>4251</v>
      </c>
      <c r="S684" s="11" t="s">
        <v>4252</v>
      </c>
      <c r="T684" s="6"/>
      <c r="U684" s="14" t="str">
        <f>HYPERLINK("https://media.infra-m.ru/1976/1976168/cover/1976168.jpg", "Обложка")</f>
        <v>Обложка</v>
      </c>
      <c r="V684" s="14" t="str">
        <f>HYPERLINK("https://znanium.ru/catalog/product/1976168", "Ознакомиться")</f>
        <v>Ознакомиться</v>
      </c>
      <c r="W684" s="8" t="s">
        <v>1813</v>
      </c>
      <c r="X684" s="6"/>
      <c r="Y684" s="6"/>
      <c r="Z684" s="6" t="s">
        <v>4253</v>
      </c>
      <c r="AA684" s="6" t="s">
        <v>3034</v>
      </c>
      <c r="AB684" s="8"/>
    </row>
    <row r="685" spans="1:28" s="4" customFormat="1" ht="51.95" customHeight="1" x14ac:dyDescent="0.2">
      <c r="A685" s="5">
        <v>0</v>
      </c>
      <c r="B685" s="6" t="s">
        <v>4254</v>
      </c>
      <c r="C685" s="13">
        <v>1524</v>
      </c>
      <c r="D685" s="8" t="s">
        <v>4255</v>
      </c>
      <c r="E685" s="8" t="s">
        <v>4256</v>
      </c>
      <c r="F685" s="8" t="s">
        <v>4257</v>
      </c>
      <c r="G685" s="6" t="s">
        <v>88</v>
      </c>
      <c r="H685" s="6" t="s">
        <v>39</v>
      </c>
      <c r="I685" s="8" t="s">
        <v>147</v>
      </c>
      <c r="J685" s="9">
        <v>1</v>
      </c>
      <c r="K685" s="9">
        <v>304</v>
      </c>
      <c r="L685" s="9">
        <v>2025</v>
      </c>
      <c r="M685" s="8" t="s">
        <v>4258</v>
      </c>
      <c r="N685" s="8" t="s">
        <v>41</v>
      </c>
      <c r="O685" s="8" t="s">
        <v>42</v>
      </c>
      <c r="P685" s="6" t="s">
        <v>92</v>
      </c>
      <c r="Q685" s="8" t="s">
        <v>123</v>
      </c>
      <c r="R685" s="10" t="s">
        <v>4259</v>
      </c>
      <c r="S685" s="11" t="s">
        <v>4260</v>
      </c>
      <c r="T685" s="6"/>
      <c r="U685" s="14" t="str">
        <f>HYPERLINK("https://media.infra-m.ru/2157/2157925/cover/2157925.jpg", "Обложка")</f>
        <v>Обложка</v>
      </c>
      <c r="V685" s="14" t="str">
        <f>HYPERLINK("https://znanium.ru/catalog/product/1832386", "Ознакомиться")</f>
        <v>Ознакомиться</v>
      </c>
      <c r="W685" s="8" t="s">
        <v>934</v>
      </c>
      <c r="X685" s="6"/>
      <c r="Y685" s="6"/>
      <c r="Z685" s="6"/>
      <c r="AA685" s="6" t="s">
        <v>96</v>
      </c>
      <c r="AB685" s="8"/>
    </row>
    <row r="686" spans="1:28" s="4" customFormat="1" ht="51.95" customHeight="1" x14ac:dyDescent="0.2">
      <c r="A686" s="5">
        <v>0</v>
      </c>
      <c r="B686" s="6" t="s">
        <v>4261</v>
      </c>
      <c r="C686" s="13">
        <v>1230</v>
      </c>
      <c r="D686" s="8" t="s">
        <v>4262</v>
      </c>
      <c r="E686" s="8" t="s">
        <v>4263</v>
      </c>
      <c r="F686" s="8" t="s">
        <v>4264</v>
      </c>
      <c r="G686" s="6" t="s">
        <v>88</v>
      </c>
      <c r="H686" s="6" t="s">
        <v>1582</v>
      </c>
      <c r="I686" s="8"/>
      <c r="J686" s="9">
        <v>1</v>
      </c>
      <c r="K686" s="9">
        <v>384</v>
      </c>
      <c r="L686" s="9">
        <v>2019</v>
      </c>
      <c r="M686" s="8" t="s">
        <v>4265</v>
      </c>
      <c r="N686" s="8" t="s">
        <v>41</v>
      </c>
      <c r="O686" s="8" t="s">
        <v>42</v>
      </c>
      <c r="P686" s="6" t="s">
        <v>113</v>
      </c>
      <c r="Q686" s="8" t="s">
        <v>123</v>
      </c>
      <c r="R686" s="10" t="s">
        <v>4266</v>
      </c>
      <c r="S686" s="11" t="s">
        <v>4267</v>
      </c>
      <c r="T686" s="6"/>
      <c r="U686" s="14" t="str">
        <f>HYPERLINK("https://media.infra-m.ru/1001/1001557/cover/1001557.jpg", "Обложка")</f>
        <v>Обложка</v>
      </c>
      <c r="V686" s="14" t="str">
        <f>HYPERLINK("https://znanium.ru/catalog/product/1118442", "Ознакомиться")</f>
        <v>Ознакомиться</v>
      </c>
      <c r="W686" s="8" t="s">
        <v>4268</v>
      </c>
      <c r="X686" s="6"/>
      <c r="Y686" s="6"/>
      <c r="Z686" s="6"/>
      <c r="AA686" s="6" t="s">
        <v>447</v>
      </c>
      <c r="AB686" s="8"/>
    </row>
    <row r="687" spans="1:28" s="4" customFormat="1" ht="51.95" customHeight="1" x14ac:dyDescent="0.2">
      <c r="A687" s="5">
        <v>0</v>
      </c>
      <c r="B687" s="6" t="s">
        <v>4269</v>
      </c>
      <c r="C687" s="13">
        <v>1860</v>
      </c>
      <c r="D687" s="8" t="s">
        <v>4270</v>
      </c>
      <c r="E687" s="8" t="s">
        <v>4271</v>
      </c>
      <c r="F687" s="8" t="s">
        <v>4272</v>
      </c>
      <c r="G687" s="6" t="s">
        <v>88</v>
      </c>
      <c r="H687" s="6" t="s">
        <v>39</v>
      </c>
      <c r="I687" s="8" t="s">
        <v>147</v>
      </c>
      <c r="J687" s="9">
        <v>1</v>
      </c>
      <c r="K687" s="9">
        <v>413</v>
      </c>
      <c r="L687" s="9">
        <v>2023</v>
      </c>
      <c r="M687" s="8" t="s">
        <v>4273</v>
      </c>
      <c r="N687" s="8" t="s">
        <v>41</v>
      </c>
      <c r="O687" s="8" t="s">
        <v>42</v>
      </c>
      <c r="P687" s="6" t="s">
        <v>113</v>
      </c>
      <c r="Q687" s="8" t="s">
        <v>123</v>
      </c>
      <c r="R687" s="10" t="s">
        <v>4274</v>
      </c>
      <c r="S687" s="11" t="s">
        <v>4275</v>
      </c>
      <c r="T687" s="6"/>
      <c r="U687" s="14" t="str">
        <f>HYPERLINK("https://media.infra-m.ru/1860/1860813/cover/1860813.jpg", "Обложка")</f>
        <v>Обложка</v>
      </c>
      <c r="V687" s="14" t="str">
        <f>HYPERLINK("https://znanium.ru/catalog/product/1860813", "Ознакомиться")</f>
        <v>Ознакомиться</v>
      </c>
      <c r="W687" s="8" t="s">
        <v>934</v>
      </c>
      <c r="X687" s="6"/>
      <c r="Y687" s="6"/>
      <c r="Z687" s="6"/>
      <c r="AA687" s="6" t="s">
        <v>96</v>
      </c>
      <c r="AB687" s="8"/>
    </row>
    <row r="688" spans="1:28" s="4" customFormat="1" ht="51.95" customHeight="1" x14ac:dyDescent="0.2">
      <c r="A688" s="5">
        <v>0</v>
      </c>
      <c r="B688" s="6" t="s">
        <v>4276</v>
      </c>
      <c r="C688" s="7">
        <v>990</v>
      </c>
      <c r="D688" s="8" t="s">
        <v>4277</v>
      </c>
      <c r="E688" s="8" t="s">
        <v>4271</v>
      </c>
      <c r="F688" s="8" t="s">
        <v>4278</v>
      </c>
      <c r="G688" s="6" t="s">
        <v>88</v>
      </c>
      <c r="H688" s="6" t="s">
        <v>39</v>
      </c>
      <c r="I688" s="8" t="s">
        <v>147</v>
      </c>
      <c r="J688" s="9">
        <v>1</v>
      </c>
      <c r="K688" s="9">
        <v>219</v>
      </c>
      <c r="L688" s="9">
        <v>2023</v>
      </c>
      <c r="M688" s="8" t="s">
        <v>4279</v>
      </c>
      <c r="N688" s="8" t="s">
        <v>41</v>
      </c>
      <c r="O688" s="8" t="s">
        <v>42</v>
      </c>
      <c r="P688" s="6" t="s">
        <v>92</v>
      </c>
      <c r="Q688" s="8" t="s">
        <v>123</v>
      </c>
      <c r="R688" s="10" t="s">
        <v>1395</v>
      </c>
      <c r="S688" s="11" t="s">
        <v>4280</v>
      </c>
      <c r="T688" s="6"/>
      <c r="U688" s="14" t="str">
        <f>HYPERLINK("https://media.infra-m.ru/1911/1911167/cover/1911167.jpg", "Обложка")</f>
        <v>Обложка</v>
      </c>
      <c r="V688" s="14" t="str">
        <f>HYPERLINK("https://znanium.ru/catalog/product/1911167", "Ознакомиться")</f>
        <v>Ознакомиться</v>
      </c>
      <c r="W688" s="8" t="s">
        <v>1046</v>
      </c>
      <c r="X688" s="6"/>
      <c r="Y688" s="6"/>
      <c r="Z688" s="6"/>
      <c r="AA688" s="6" t="s">
        <v>336</v>
      </c>
      <c r="AB688" s="8"/>
    </row>
    <row r="689" spans="1:28" s="4" customFormat="1" ht="51.95" customHeight="1" x14ac:dyDescent="0.2">
      <c r="A689" s="5">
        <v>0</v>
      </c>
      <c r="B689" s="6" t="s">
        <v>4281</v>
      </c>
      <c r="C689" s="7">
        <v>850</v>
      </c>
      <c r="D689" s="8" t="s">
        <v>4282</v>
      </c>
      <c r="E689" s="8" t="s">
        <v>4248</v>
      </c>
      <c r="F689" s="8" t="s">
        <v>4249</v>
      </c>
      <c r="G689" s="6" t="s">
        <v>88</v>
      </c>
      <c r="H689" s="6" t="s">
        <v>222</v>
      </c>
      <c r="I689" s="8" t="s">
        <v>172</v>
      </c>
      <c r="J689" s="9">
        <v>1</v>
      </c>
      <c r="K689" s="9">
        <v>180</v>
      </c>
      <c r="L689" s="9">
        <v>2024</v>
      </c>
      <c r="M689" s="8" t="s">
        <v>4283</v>
      </c>
      <c r="N689" s="8" t="s">
        <v>41</v>
      </c>
      <c r="O689" s="8" t="s">
        <v>42</v>
      </c>
      <c r="P689" s="6" t="s">
        <v>92</v>
      </c>
      <c r="Q689" s="8" t="s">
        <v>114</v>
      </c>
      <c r="R689" s="10" t="s">
        <v>4284</v>
      </c>
      <c r="S689" s="11" t="s">
        <v>4285</v>
      </c>
      <c r="T689" s="6"/>
      <c r="U689" s="14" t="str">
        <f>HYPERLINK("https://media.infra-m.ru/2139/2139211/cover/2139211.jpg", "Обложка")</f>
        <v>Обложка</v>
      </c>
      <c r="V689" s="14" t="str">
        <f>HYPERLINK("https://znanium.ru/catalog/product/2139211", "Ознакомиться")</f>
        <v>Ознакомиться</v>
      </c>
      <c r="W689" s="8" t="s">
        <v>1813</v>
      </c>
      <c r="X689" s="6"/>
      <c r="Y689" s="6"/>
      <c r="Z689" s="6"/>
      <c r="AA689" s="6" t="s">
        <v>3034</v>
      </c>
      <c r="AB689" s="8"/>
    </row>
    <row r="690" spans="1:28" s="4" customFormat="1" ht="51.95" customHeight="1" x14ac:dyDescent="0.2">
      <c r="A690" s="5">
        <v>0</v>
      </c>
      <c r="B690" s="6" t="s">
        <v>4286</v>
      </c>
      <c r="C690" s="13">
        <v>2560</v>
      </c>
      <c r="D690" s="8" t="s">
        <v>4287</v>
      </c>
      <c r="E690" s="8" t="s">
        <v>4288</v>
      </c>
      <c r="F690" s="8" t="s">
        <v>4289</v>
      </c>
      <c r="G690" s="6" t="s">
        <v>52</v>
      </c>
      <c r="H690" s="6" t="s">
        <v>39</v>
      </c>
      <c r="I690" s="8" t="s">
        <v>147</v>
      </c>
      <c r="J690" s="9">
        <v>1</v>
      </c>
      <c r="K690" s="9">
        <v>556</v>
      </c>
      <c r="L690" s="9">
        <v>2024</v>
      </c>
      <c r="M690" s="8" t="s">
        <v>4290</v>
      </c>
      <c r="N690" s="8" t="s">
        <v>41</v>
      </c>
      <c r="O690" s="8" t="s">
        <v>42</v>
      </c>
      <c r="P690" s="6" t="s">
        <v>113</v>
      </c>
      <c r="Q690" s="8" t="s">
        <v>123</v>
      </c>
      <c r="R690" s="10" t="s">
        <v>4291</v>
      </c>
      <c r="S690" s="11" t="s">
        <v>4292</v>
      </c>
      <c r="T690" s="6" t="s">
        <v>184</v>
      </c>
      <c r="U690" s="14" t="str">
        <f>HYPERLINK("https://media.infra-m.ru/2127/2127284/cover/2127284.jpg", "Обложка")</f>
        <v>Обложка</v>
      </c>
      <c r="V690" s="14" t="str">
        <f>HYPERLINK("https://znanium.ru/catalog/product/2127284", "Ознакомиться")</f>
        <v>Ознакомиться</v>
      </c>
      <c r="W690" s="8" t="s">
        <v>433</v>
      </c>
      <c r="X690" s="6"/>
      <c r="Y690" s="6"/>
      <c r="Z690" s="6"/>
      <c r="AA690" s="6" t="s">
        <v>1086</v>
      </c>
      <c r="AB690" s="8"/>
    </row>
    <row r="691" spans="1:28" s="4" customFormat="1" ht="51.95" customHeight="1" x14ac:dyDescent="0.2">
      <c r="A691" s="5">
        <v>0</v>
      </c>
      <c r="B691" s="6" t="s">
        <v>4293</v>
      </c>
      <c r="C691" s="7">
        <v>960</v>
      </c>
      <c r="D691" s="8" t="s">
        <v>4294</v>
      </c>
      <c r="E691" s="8" t="s">
        <v>4295</v>
      </c>
      <c r="F691" s="8" t="s">
        <v>4296</v>
      </c>
      <c r="G691" s="6" t="s">
        <v>52</v>
      </c>
      <c r="H691" s="6" t="s">
        <v>39</v>
      </c>
      <c r="I691" s="8" t="s">
        <v>147</v>
      </c>
      <c r="J691" s="9">
        <v>1</v>
      </c>
      <c r="K691" s="9">
        <v>331</v>
      </c>
      <c r="L691" s="9">
        <v>2017</v>
      </c>
      <c r="M691" s="8" t="s">
        <v>4297</v>
      </c>
      <c r="N691" s="8" t="s">
        <v>41</v>
      </c>
      <c r="O691" s="8" t="s">
        <v>42</v>
      </c>
      <c r="P691" s="6" t="s">
        <v>113</v>
      </c>
      <c r="Q691" s="8" t="s">
        <v>123</v>
      </c>
      <c r="R691" s="10" t="s">
        <v>1992</v>
      </c>
      <c r="S691" s="11" t="s">
        <v>4298</v>
      </c>
      <c r="T691" s="6"/>
      <c r="U691" s="14" t="str">
        <f>HYPERLINK("https://media.infra-m.ru/0792/0792832/cover/792832.jpg", "Обложка")</f>
        <v>Обложка</v>
      </c>
      <c r="V691" s="14" t="str">
        <f>HYPERLINK("https://znanium.ru/catalog/product/2187022", "Ознакомиться")</f>
        <v>Ознакомиться</v>
      </c>
      <c r="W691" s="8" t="s">
        <v>141</v>
      </c>
      <c r="X691" s="6"/>
      <c r="Y691" s="6"/>
      <c r="Z691" s="6"/>
      <c r="AA691" s="6" t="s">
        <v>217</v>
      </c>
      <c r="AB691" s="8"/>
    </row>
    <row r="692" spans="1:28" s="4" customFormat="1" ht="51.95" customHeight="1" x14ac:dyDescent="0.2">
      <c r="A692" s="5">
        <v>0</v>
      </c>
      <c r="B692" s="6" t="s">
        <v>4299</v>
      </c>
      <c r="C692" s="13">
        <v>1730</v>
      </c>
      <c r="D692" s="8" t="s">
        <v>4300</v>
      </c>
      <c r="E692" s="8" t="s">
        <v>4288</v>
      </c>
      <c r="F692" s="8" t="s">
        <v>4296</v>
      </c>
      <c r="G692" s="6" t="s">
        <v>88</v>
      </c>
      <c r="H692" s="6" t="s">
        <v>39</v>
      </c>
      <c r="I692" s="8" t="s">
        <v>131</v>
      </c>
      <c r="J692" s="9">
        <v>1</v>
      </c>
      <c r="K692" s="9">
        <v>341</v>
      </c>
      <c r="L692" s="9">
        <v>2025</v>
      </c>
      <c r="M692" s="8" t="s">
        <v>4301</v>
      </c>
      <c r="N692" s="8" t="s">
        <v>41</v>
      </c>
      <c r="O692" s="8" t="s">
        <v>42</v>
      </c>
      <c r="P692" s="6" t="s">
        <v>113</v>
      </c>
      <c r="Q692" s="8" t="s">
        <v>123</v>
      </c>
      <c r="R692" s="10" t="s">
        <v>1992</v>
      </c>
      <c r="S692" s="11" t="s">
        <v>4302</v>
      </c>
      <c r="T692" s="6"/>
      <c r="U692" s="14" t="str">
        <f>HYPERLINK("https://media.infra-m.ru/2187/2187022/cover/2187022.jpg", "Обложка")</f>
        <v>Обложка</v>
      </c>
      <c r="V692" s="14" t="str">
        <f>HYPERLINK("https://znanium.ru/catalog/product/2187022", "Ознакомиться")</f>
        <v>Ознакомиться</v>
      </c>
      <c r="W692" s="8" t="s">
        <v>141</v>
      </c>
      <c r="X692" s="6"/>
      <c r="Y692" s="6"/>
      <c r="Z692" s="6"/>
      <c r="AA692" s="6" t="s">
        <v>447</v>
      </c>
      <c r="AB692" s="8"/>
    </row>
    <row r="693" spans="1:28" s="4" customFormat="1" ht="51.95" customHeight="1" x14ac:dyDescent="0.2">
      <c r="A693" s="5">
        <v>0</v>
      </c>
      <c r="B693" s="6" t="s">
        <v>4303</v>
      </c>
      <c r="C693" s="13">
        <v>1440</v>
      </c>
      <c r="D693" s="8" t="s">
        <v>4304</v>
      </c>
      <c r="E693" s="8" t="s">
        <v>4295</v>
      </c>
      <c r="F693" s="8" t="s">
        <v>4305</v>
      </c>
      <c r="G693" s="6" t="s">
        <v>88</v>
      </c>
      <c r="H693" s="6" t="s">
        <v>110</v>
      </c>
      <c r="I693" s="8" t="s">
        <v>212</v>
      </c>
      <c r="J693" s="9">
        <v>1</v>
      </c>
      <c r="K693" s="9">
        <v>440</v>
      </c>
      <c r="L693" s="9">
        <v>2019</v>
      </c>
      <c r="M693" s="8" t="s">
        <v>4306</v>
      </c>
      <c r="N693" s="8" t="s">
        <v>41</v>
      </c>
      <c r="O693" s="8" t="s">
        <v>42</v>
      </c>
      <c r="P693" s="6" t="s">
        <v>113</v>
      </c>
      <c r="Q693" s="8" t="s">
        <v>93</v>
      </c>
      <c r="R693" s="10" t="s">
        <v>4307</v>
      </c>
      <c r="S693" s="11" t="s">
        <v>4308</v>
      </c>
      <c r="T693" s="6" t="s">
        <v>184</v>
      </c>
      <c r="U693" s="14" t="str">
        <f>HYPERLINK("https://media.infra-m.ru/1007/1007970/cover/1007970.jpg", "Обложка")</f>
        <v>Обложка</v>
      </c>
      <c r="V693" s="14" t="str">
        <f>HYPERLINK("https://znanium.ru/catalog/product/1007970", "Ознакомиться")</f>
        <v>Ознакомиться</v>
      </c>
      <c r="W693" s="8" t="s">
        <v>433</v>
      </c>
      <c r="X693" s="6"/>
      <c r="Y693" s="6"/>
      <c r="Z693" s="6"/>
      <c r="AA693" s="6" t="s">
        <v>169</v>
      </c>
      <c r="AB693" s="8"/>
    </row>
    <row r="694" spans="1:28" s="4" customFormat="1" ht="42" customHeight="1" x14ac:dyDescent="0.2">
      <c r="A694" s="5">
        <v>0</v>
      </c>
      <c r="B694" s="6" t="s">
        <v>4309</v>
      </c>
      <c r="C694" s="7">
        <v>670</v>
      </c>
      <c r="D694" s="8" t="s">
        <v>4310</v>
      </c>
      <c r="E694" s="8" t="s">
        <v>4311</v>
      </c>
      <c r="F694" s="8" t="s">
        <v>4312</v>
      </c>
      <c r="G694" s="6" t="s">
        <v>38</v>
      </c>
      <c r="H694" s="6" t="s">
        <v>452</v>
      </c>
      <c r="I694" s="8"/>
      <c r="J694" s="9">
        <v>1</v>
      </c>
      <c r="K694" s="9">
        <v>144</v>
      </c>
      <c r="L694" s="9">
        <v>2024</v>
      </c>
      <c r="M694" s="8" t="s">
        <v>4313</v>
      </c>
      <c r="N694" s="8" t="s">
        <v>41</v>
      </c>
      <c r="O694" s="8" t="s">
        <v>42</v>
      </c>
      <c r="P694" s="6" t="s">
        <v>55</v>
      </c>
      <c r="Q694" s="8" t="s">
        <v>44</v>
      </c>
      <c r="R694" s="10" t="s">
        <v>522</v>
      </c>
      <c r="S694" s="11"/>
      <c r="T694" s="6"/>
      <c r="U694" s="14" t="str">
        <f>HYPERLINK("https://media.infra-m.ru/2079/2079672/cover/2079672.jpg", "Обложка")</f>
        <v>Обложка</v>
      </c>
      <c r="V694" s="14" t="str">
        <f>HYPERLINK("https://znanium.ru/catalog/product/2079672", "Ознакомиться")</f>
        <v>Ознакомиться</v>
      </c>
      <c r="W694" s="8" t="s">
        <v>455</v>
      </c>
      <c r="X694" s="6"/>
      <c r="Y694" s="6"/>
      <c r="Z694" s="6"/>
      <c r="AA694" s="6" t="s">
        <v>336</v>
      </c>
      <c r="AB694" s="8"/>
    </row>
    <row r="695" spans="1:28" s="4" customFormat="1" ht="51.95" customHeight="1" x14ac:dyDescent="0.2">
      <c r="A695" s="5">
        <v>0</v>
      </c>
      <c r="B695" s="6" t="s">
        <v>4314</v>
      </c>
      <c r="C695" s="13">
        <v>1174</v>
      </c>
      <c r="D695" s="8" t="s">
        <v>4315</v>
      </c>
      <c r="E695" s="8" t="s">
        <v>4316</v>
      </c>
      <c r="F695" s="8" t="s">
        <v>4317</v>
      </c>
      <c r="G695" s="6" t="s">
        <v>88</v>
      </c>
      <c r="H695" s="6" t="s">
        <v>79</v>
      </c>
      <c r="I695" s="8" t="s">
        <v>4318</v>
      </c>
      <c r="J695" s="9">
        <v>1</v>
      </c>
      <c r="K695" s="9">
        <v>256</v>
      </c>
      <c r="L695" s="9">
        <v>2023</v>
      </c>
      <c r="M695" s="8" t="s">
        <v>4319</v>
      </c>
      <c r="N695" s="8" t="s">
        <v>41</v>
      </c>
      <c r="O695" s="8" t="s">
        <v>42</v>
      </c>
      <c r="P695" s="6" t="s">
        <v>113</v>
      </c>
      <c r="Q695" s="8" t="s">
        <v>114</v>
      </c>
      <c r="R695" s="10" t="s">
        <v>4320</v>
      </c>
      <c r="S695" s="11" t="s">
        <v>4321</v>
      </c>
      <c r="T695" s="6"/>
      <c r="U695" s="14" t="str">
        <f>HYPERLINK("https://media.infra-m.ru/2049/2049675/cover/2049675.jpg", "Обложка")</f>
        <v>Обложка</v>
      </c>
      <c r="V695" s="14" t="str">
        <f>HYPERLINK("https://znanium.ru/catalog/product/1902024", "Ознакомиться")</f>
        <v>Ознакомиться</v>
      </c>
      <c r="W695" s="8" t="s">
        <v>73</v>
      </c>
      <c r="X695" s="6"/>
      <c r="Y695" s="6"/>
      <c r="Z695" s="6"/>
      <c r="AA695" s="6" t="s">
        <v>483</v>
      </c>
      <c r="AB695" s="8"/>
    </row>
    <row r="696" spans="1:28" s="4" customFormat="1" ht="42" customHeight="1" x14ac:dyDescent="0.2">
      <c r="A696" s="5">
        <v>0</v>
      </c>
      <c r="B696" s="6" t="s">
        <v>4322</v>
      </c>
      <c r="C696" s="13">
        <v>1334.9</v>
      </c>
      <c r="D696" s="8" t="s">
        <v>4323</v>
      </c>
      <c r="E696" s="8" t="s">
        <v>4324</v>
      </c>
      <c r="F696" s="8" t="s">
        <v>4325</v>
      </c>
      <c r="G696" s="6" t="s">
        <v>52</v>
      </c>
      <c r="H696" s="6" t="s">
        <v>154</v>
      </c>
      <c r="I696" s="8" t="s">
        <v>131</v>
      </c>
      <c r="J696" s="9">
        <v>1</v>
      </c>
      <c r="K696" s="9">
        <v>352</v>
      </c>
      <c r="L696" s="9">
        <v>2022</v>
      </c>
      <c r="M696" s="8" t="s">
        <v>4326</v>
      </c>
      <c r="N696" s="8" t="s">
        <v>41</v>
      </c>
      <c r="O696" s="8" t="s">
        <v>42</v>
      </c>
      <c r="P696" s="6" t="s">
        <v>113</v>
      </c>
      <c r="Q696" s="8" t="s">
        <v>123</v>
      </c>
      <c r="R696" s="10" t="s">
        <v>4327</v>
      </c>
      <c r="S696" s="11"/>
      <c r="T696" s="6"/>
      <c r="U696" s="14" t="str">
        <f>HYPERLINK("https://media.infra-m.ru/1842/1842538/cover/1842538.jpg", "Обложка")</f>
        <v>Обложка</v>
      </c>
      <c r="V696" s="14" t="str">
        <f>HYPERLINK("https://znanium.ru/catalog/product/933916", "Ознакомиться")</f>
        <v>Ознакомиться</v>
      </c>
      <c r="W696" s="8" t="s">
        <v>168</v>
      </c>
      <c r="X696" s="6"/>
      <c r="Y696" s="6"/>
      <c r="Z696" s="6"/>
      <c r="AA696" s="6" t="s">
        <v>639</v>
      </c>
      <c r="AB696" s="8"/>
    </row>
    <row r="697" spans="1:28" s="4" customFormat="1" ht="51.95" customHeight="1" x14ac:dyDescent="0.2">
      <c r="A697" s="5">
        <v>0</v>
      </c>
      <c r="B697" s="6" t="s">
        <v>4328</v>
      </c>
      <c r="C697" s="7">
        <v>900</v>
      </c>
      <c r="D697" s="8" t="s">
        <v>4329</v>
      </c>
      <c r="E697" s="8" t="s">
        <v>4330</v>
      </c>
      <c r="F697" s="8" t="s">
        <v>109</v>
      </c>
      <c r="G697" s="6" t="s">
        <v>88</v>
      </c>
      <c r="H697" s="6" t="s">
        <v>110</v>
      </c>
      <c r="I697" s="8" t="s">
        <v>111</v>
      </c>
      <c r="J697" s="9">
        <v>1</v>
      </c>
      <c r="K697" s="9">
        <v>180</v>
      </c>
      <c r="L697" s="9">
        <v>2024</v>
      </c>
      <c r="M697" s="8" t="s">
        <v>4331</v>
      </c>
      <c r="N697" s="8" t="s">
        <v>41</v>
      </c>
      <c r="O697" s="8" t="s">
        <v>42</v>
      </c>
      <c r="P697" s="6" t="s">
        <v>92</v>
      </c>
      <c r="Q697" s="8" t="s">
        <v>114</v>
      </c>
      <c r="R697" s="10" t="s">
        <v>4332</v>
      </c>
      <c r="S697" s="11"/>
      <c r="T697" s="6"/>
      <c r="U697" s="14" t="str">
        <f>HYPERLINK("https://media.infra-m.ru/2132/2132243/cover/2132243.jpg", "Обложка")</f>
        <v>Обложка</v>
      </c>
      <c r="V697" s="14" t="str">
        <f>HYPERLINK("https://znanium.ru/catalog/product/2132243", "Ознакомиться")</f>
        <v>Ознакомиться</v>
      </c>
      <c r="W697" s="8" t="s">
        <v>116</v>
      </c>
      <c r="X697" s="6"/>
      <c r="Y697" s="6"/>
      <c r="Z697" s="6"/>
      <c r="AA697" s="6" t="s">
        <v>126</v>
      </c>
      <c r="AB697" s="8"/>
    </row>
    <row r="698" spans="1:28" s="4" customFormat="1" ht="51.95" customHeight="1" x14ac:dyDescent="0.2">
      <c r="A698" s="5">
        <v>0</v>
      </c>
      <c r="B698" s="6" t="s">
        <v>4333</v>
      </c>
      <c r="C698" s="13">
        <v>1620</v>
      </c>
      <c r="D698" s="8" t="s">
        <v>4334</v>
      </c>
      <c r="E698" s="8" t="s">
        <v>4335</v>
      </c>
      <c r="F698" s="8" t="s">
        <v>4336</v>
      </c>
      <c r="G698" s="6" t="s">
        <v>88</v>
      </c>
      <c r="H698" s="6" t="s">
        <v>39</v>
      </c>
      <c r="I698" s="8" t="s">
        <v>147</v>
      </c>
      <c r="J698" s="9">
        <v>1</v>
      </c>
      <c r="K698" s="9">
        <v>351</v>
      </c>
      <c r="L698" s="9">
        <v>2023</v>
      </c>
      <c r="M698" s="8" t="s">
        <v>4337</v>
      </c>
      <c r="N698" s="8" t="s">
        <v>41</v>
      </c>
      <c r="O698" s="8" t="s">
        <v>42</v>
      </c>
      <c r="P698" s="6" t="s">
        <v>113</v>
      </c>
      <c r="Q698" s="8" t="s">
        <v>123</v>
      </c>
      <c r="R698" s="10" t="s">
        <v>440</v>
      </c>
      <c r="S698" s="11" t="s">
        <v>183</v>
      </c>
      <c r="T698" s="6"/>
      <c r="U698" s="14" t="str">
        <f>HYPERLINK("https://media.infra-m.ru/1894/1894746/cover/1894746.jpg", "Обложка")</f>
        <v>Обложка</v>
      </c>
      <c r="V698" s="14" t="str">
        <f>HYPERLINK("https://znanium.ru/catalog/product/1894746", "Ознакомиться")</f>
        <v>Ознакомиться</v>
      </c>
      <c r="W698" s="8" t="s">
        <v>168</v>
      </c>
      <c r="X698" s="6"/>
      <c r="Y698" s="6"/>
      <c r="Z698" s="6"/>
      <c r="AA698" s="6" t="s">
        <v>169</v>
      </c>
      <c r="AB698" s="8"/>
    </row>
    <row r="699" spans="1:28" s="4" customFormat="1" ht="51.95" customHeight="1" x14ac:dyDescent="0.2">
      <c r="A699" s="5">
        <v>0</v>
      </c>
      <c r="B699" s="6" t="s">
        <v>4338</v>
      </c>
      <c r="C699" s="13">
        <v>1674</v>
      </c>
      <c r="D699" s="8" t="s">
        <v>4339</v>
      </c>
      <c r="E699" s="8" t="s">
        <v>4335</v>
      </c>
      <c r="F699" s="8" t="s">
        <v>4340</v>
      </c>
      <c r="G699" s="6" t="s">
        <v>88</v>
      </c>
      <c r="H699" s="6" t="s">
        <v>154</v>
      </c>
      <c r="I699" s="8" t="s">
        <v>172</v>
      </c>
      <c r="J699" s="9">
        <v>1</v>
      </c>
      <c r="K699" s="9">
        <v>335</v>
      </c>
      <c r="L699" s="9">
        <v>2024</v>
      </c>
      <c r="M699" s="8" t="s">
        <v>4341</v>
      </c>
      <c r="N699" s="8" t="s">
        <v>41</v>
      </c>
      <c r="O699" s="8" t="s">
        <v>42</v>
      </c>
      <c r="P699" s="6" t="s">
        <v>113</v>
      </c>
      <c r="Q699" s="8" t="s">
        <v>114</v>
      </c>
      <c r="R699" s="10" t="s">
        <v>4342</v>
      </c>
      <c r="S699" s="11" t="s">
        <v>4343</v>
      </c>
      <c r="T699" s="6"/>
      <c r="U699" s="14" t="str">
        <f>HYPERLINK("https://media.infra-m.ru/2104/2104838/cover/2104838.jpg", "Обложка")</f>
        <v>Обложка</v>
      </c>
      <c r="V699" s="14" t="str">
        <f>HYPERLINK("https://znanium.ru/catalog/product/2104838", "Ознакомиться")</f>
        <v>Ознакомиться</v>
      </c>
      <c r="W699" s="8" t="s">
        <v>202</v>
      </c>
      <c r="X699" s="6"/>
      <c r="Y699" s="6"/>
      <c r="Z699" s="6"/>
      <c r="AA699" s="6" t="s">
        <v>1238</v>
      </c>
      <c r="AB699" s="8"/>
    </row>
    <row r="700" spans="1:28" s="4" customFormat="1" ht="51.95" customHeight="1" x14ac:dyDescent="0.2">
      <c r="A700" s="5">
        <v>0</v>
      </c>
      <c r="B700" s="6" t="s">
        <v>4344</v>
      </c>
      <c r="C700" s="13">
        <v>1450</v>
      </c>
      <c r="D700" s="8" t="s">
        <v>4345</v>
      </c>
      <c r="E700" s="8" t="s">
        <v>4346</v>
      </c>
      <c r="F700" s="8" t="s">
        <v>4347</v>
      </c>
      <c r="G700" s="6" t="s">
        <v>88</v>
      </c>
      <c r="H700" s="6" t="s">
        <v>154</v>
      </c>
      <c r="I700" s="8" t="s">
        <v>172</v>
      </c>
      <c r="J700" s="9">
        <v>1</v>
      </c>
      <c r="K700" s="9">
        <v>288</v>
      </c>
      <c r="L700" s="9">
        <v>2025</v>
      </c>
      <c r="M700" s="8" t="s">
        <v>4348</v>
      </c>
      <c r="N700" s="8" t="s">
        <v>41</v>
      </c>
      <c r="O700" s="8" t="s">
        <v>42</v>
      </c>
      <c r="P700" s="6" t="s">
        <v>113</v>
      </c>
      <c r="Q700" s="8" t="s">
        <v>114</v>
      </c>
      <c r="R700" s="10" t="s">
        <v>4349</v>
      </c>
      <c r="S700" s="11" t="s">
        <v>4350</v>
      </c>
      <c r="T700" s="6"/>
      <c r="U700" s="14" t="str">
        <f>HYPERLINK("https://media.infra-m.ru/2186/2186783/cover/2186783.jpg", "Обложка")</f>
        <v>Обложка</v>
      </c>
      <c r="V700" s="14" t="str">
        <f>HYPERLINK("https://znanium.ru/catalog/product/2186783", "Ознакомиться")</f>
        <v>Ознакомиться</v>
      </c>
      <c r="W700" s="8" t="s">
        <v>4351</v>
      </c>
      <c r="X700" s="6"/>
      <c r="Y700" s="6"/>
      <c r="Z700" s="6"/>
      <c r="AA700" s="6" t="s">
        <v>1101</v>
      </c>
      <c r="AB700" s="8"/>
    </row>
    <row r="701" spans="1:28" s="4" customFormat="1" ht="51.95" customHeight="1" x14ac:dyDescent="0.2">
      <c r="A701" s="5">
        <v>0</v>
      </c>
      <c r="B701" s="6" t="s">
        <v>4352</v>
      </c>
      <c r="C701" s="13">
        <v>1504</v>
      </c>
      <c r="D701" s="8" t="s">
        <v>4353</v>
      </c>
      <c r="E701" s="8" t="s">
        <v>4354</v>
      </c>
      <c r="F701" s="8" t="s">
        <v>4355</v>
      </c>
      <c r="G701" s="6" t="s">
        <v>88</v>
      </c>
      <c r="H701" s="6" t="s">
        <v>39</v>
      </c>
      <c r="I701" s="8" t="s">
        <v>172</v>
      </c>
      <c r="J701" s="9">
        <v>1</v>
      </c>
      <c r="K701" s="9">
        <v>300</v>
      </c>
      <c r="L701" s="9">
        <v>2025</v>
      </c>
      <c r="M701" s="8" t="s">
        <v>4356</v>
      </c>
      <c r="N701" s="8" t="s">
        <v>41</v>
      </c>
      <c r="O701" s="8" t="s">
        <v>42</v>
      </c>
      <c r="P701" s="6" t="s">
        <v>113</v>
      </c>
      <c r="Q701" s="8" t="s">
        <v>114</v>
      </c>
      <c r="R701" s="10" t="s">
        <v>4357</v>
      </c>
      <c r="S701" s="11" t="s">
        <v>4358</v>
      </c>
      <c r="T701" s="6"/>
      <c r="U701" s="14" t="str">
        <f>HYPERLINK("https://media.infra-m.ru/2179/2179461/cover/2179461.jpg", "Обложка")</f>
        <v>Обложка</v>
      </c>
      <c r="V701" s="14" t="str">
        <f>HYPERLINK("https://znanium.ru/catalog/product/1788466", "Ознакомиться")</f>
        <v>Ознакомиться</v>
      </c>
      <c r="W701" s="8" t="s">
        <v>582</v>
      </c>
      <c r="X701" s="6"/>
      <c r="Y701" s="6"/>
      <c r="Z701" s="6"/>
      <c r="AA701" s="6" t="s">
        <v>279</v>
      </c>
      <c r="AB701" s="8"/>
    </row>
    <row r="702" spans="1:28" s="4" customFormat="1" ht="51.95" customHeight="1" x14ac:dyDescent="0.2">
      <c r="A702" s="5">
        <v>0</v>
      </c>
      <c r="B702" s="6" t="s">
        <v>4359</v>
      </c>
      <c r="C702" s="13">
        <v>1494</v>
      </c>
      <c r="D702" s="8" t="s">
        <v>4360</v>
      </c>
      <c r="E702" s="8" t="s">
        <v>4361</v>
      </c>
      <c r="F702" s="8" t="s">
        <v>4362</v>
      </c>
      <c r="G702" s="6" t="s">
        <v>52</v>
      </c>
      <c r="H702" s="6" t="s">
        <v>39</v>
      </c>
      <c r="I702" s="8" t="s">
        <v>147</v>
      </c>
      <c r="J702" s="9">
        <v>1</v>
      </c>
      <c r="K702" s="9">
        <v>318</v>
      </c>
      <c r="L702" s="9">
        <v>2024</v>
      </c>
      <c r="M702" s="8" t="s">
        <v>4363</v>
      </c>
      <c r="N702" s="8" t="s">
        <v>41</v>
      </c>
      <c r="O702" s="8" t="s">
        <v>42</v>
      </c>
      <c r="P702" s="6" t="s">
        <v>113</v>
      </c>
      <c r="Q702" s="8" t="s">
        <v>123</v>
      </c>
      <c r="R702" s="10" t="s">
        <v>4364</v>
      </c>
      <c r="S702" s="11" t="s">
        <v>4365</v>
      </c>
      <c r="T702" s="6"/>
      <c r="U702" s="14" t="str">
        <f>HYPERLINK("https://media.infra-m.ru/2134/2134048/cover/2134048.jpg", "Обложка")</f>
        <v>Обложка</v>
      </c>
      <c r="V702" s="14" t="str">
        <f>HYPERLINK("https://znanium.ru/catalog/product/2134048", "Ознакомиться")</f>
        <v>Ознакомиться</v>
      </c>
      <c r="W702" s="8" t="s">
        <v>4366</v>
      </c>
      <c r="X702" s="6"/>
      <c r="Y702" s="6"/>
      <c r="Z702" s="6"/>
      <c r="AA702" s="6" t="s">
        <v>83</v>
      </c>
      <c r="AB702" s="8"/>
    </row>
    <row r="703" spans="1:28" s="4" customFormat="1" ht="51.95" customHeight="1" x14ac:dyDescent="0.2">
      <c r="A703" s="5">
        <v>0</v>
      </c>
      <c r="B703" s="6" t="s">
        <v>4367</v>
      </c>
      <c r="C703" s="13">
        <v>1494</v>
      </c>
      <c r="D703" s="8" t="s">
        <v>4368</v>
      </c>
      <c r="E703" s="8" t="s">
        <v>4361</v>
      </c>
      <c r="F703" s="8" t="s">
        <v>4369</v>
      </c>
      <c r="G703" s="6" t="s">
        <v>88</v>
      </c>
      <c r="H703" s="6" t="s">
        <v>39</v>
      </c>
      <c r="I703" s="8" t="s">
        <v>172</v>
      </c>
      <c r="J703" s="9">
        <v>1</v>
      </c>
      <c r="K703" s="9">
        <v>318</v>
      </c>
      <c r="L703" s="9">
        <v>2024</v>
      </c>
      <c r="M703" s="8" t="s">
        <v>4370</v>
      </c>
      <c r="N703" s="8" t="s">
        <v>41</v>
      </c>
      <c r="O703" s="8" t="s">
        <v>42</v>
      </c>
      <c r="P703" s="6" t="s">
        <v>113</v>
      </c>
      <c r="Q703" s="8" t="s">
        <v>114</v>
      </c>
      <c r="R703" s="10" t="s">
        <v>3306</v>
      </c>
      <c r="S703" s="11" t="s">
        <v>4371</v>
      </c>
      <c r="T703" s="6"/>
      <c r="U703" s="14" t="str">
        <f>HYPERLINK("https://media.infra-m.ru/2030/2030902/cover/2030902.jpg", "Обложка")</f>
        <v>Обложка</v>
      </c>
      <c r="V703" s="14" t="str">
        <f>HYPERLINK("https://znanium.ru/catalog/product/1240097", "Ознакомиться")</f>
        <v>Ознакомиться</v>
      </c>
      <c r="W703" s="8" t="s">
        <v>4366</v>
      </c>
      <c r="X703" s="6"/>
      <c r="Y703" s="6"/>
      <c r="Z703" s="6" t="s">
        <v>176</v>
      </c>
      <c r="AA703" s="6" t="s">
        <v>66</v>
      </c>
      <c r="AB703" s="8"/>
    </row>
    <row r="704" spans="1:28" s="4" customFormat="1" ht="51.95" customHeight="1" x14ac:dyDescent="0.2">
      <c r="A704" s="5">
        <v>0</v>
      </c>
      <c r="B704" s="6" t="s">
        <v>4372</v>
      </c>
      <c r="C704" s="13">
        <v>1270</v>
      </c>
      <c r="D704" s="8" t="s">
        <v>4373</v>
      </c>
      <c r="E704" s="8" t="s">
        <v>4374</v>
      </c>
      <c r="F704" s="8" t="s">
        <v>4375</v>
      </c>
      <c r="G704" s="6" t="s">
        <v>88</v>
      </c>
      <c r="H704" s="6" t="s">
        <v>39</v>
      </c>
      <c r="I704" s="8" t="s">
        <v>147</v>
      </c>
      <c r="J704" s="9">
        <v>1</v>
      </c>
      <c r="K704" s="9">
        <v>281</v>
      </c>
      <c r="L704" s="9">
        <v>2023</v>
      </c>
      <c r="M704" s="8" t="s">
        <v>4376</v>
      </c>
      <c r="N704" s="8" t="s">
        <v>41</v>
      </c>
      <c r="O704" s="8" t="s">
        <v>42</v>
      </c>
      <c r="P704" s="6" t="s">
        <v>92</v>
      </c>
      <c r="Q704" s="8" t="s">
        <v>123</v>
      </c>
      <c r="R704" s="10" t="s">
        <v>2332</v>
      </c>
      <c r="S704" s="11" t="s">
        <v>4377</v>
      </c>
      <c r="T704" s="6" t="s">
        <v>184</v>
      </c>
      <c r="U704" s="14" t="str">
        <f>HYPERLINK("https://media.infra-m.ru/1941/1941733/cover/1941733.jpg", "Обложка")</f>
        <v>Обложка</v>
      </c>
      <c r="V704" s="14" t="str">
        <f>HYPERLINK("https://znanium.ru/catalog/product/1941733", "Ознакомиться")</f>
        <v>Ознакомиться</v>
      </c>
      <c r="W704" s="8" t="s">
        <v>168</v>
      </c>
      <c r="X704" s="6"/>
      <c r="Y704" s="6"/>
      <c r="Z704" s="6"/>
      <c r="AA704" s="6" t="s">
        <v>1058</v>
      </c>
      <c r="AB704" s="8"/>
    </row>
    <row r="705" spans="1:28" s="4" customFormat="1" ht="51.95" customHeight="1" x14ac:dyDescent="0.2">
      <c r="A705" s="5">
        <v>0</v>
      </c>
      <c r="B705" s="6" t="s">
        <v>4378</v>
      </c>
      <c r="C705" s="7">
        <v>650</v>
      </c>
      <c r="D705" s="8" t="s">
        <v>4379</v>
      </c>
      <c r="E705" s="8" t="s">
        <v>4374</v>
      </c>
      <c r="F705" s="8" t="s">
        <v>1043</v>
      </c>
      <c r="G705" s="6" t="s">
        <v>88</v>
      </c>
      <c r="H705" s="6" t="s">
        <v>39</v>
      </c>
      <c r="I705" s="8" t="s">
        <v>131</v>
      </c>
      <c r="J705" s="9">
        <v>1</v>
      </c>
      <c r="K705" s="9">
        <v>145</v>
      </c>
      <c r="L705" s="9">
        <v>2023</v>
      </c>
      <c r="M705" s="8" t="s">
        <v>4380</v>
      </c>
      <c r="N705" s="8" t="s">
        <v>41</v>
      </c>
      <c r="O705" s="8" t="s">
        <v>42</v>
      </c>
      <c r="P705" s="6" t="s">
        <v>92</v>
      </c>
      <c r="Q705" s="8" t="s">
        <v>123</v>
      </c>
      <c r="R705" s="10" t="s">
        <v>4381</v>
      </c>
      <c r="S705" s="11" t="s">
        <v>4382</v>
      </c>
      <c r="T705" s="6"/>
      <c r="U705" s="14" t="str">
        <f>HYPERLINK("https://media.infra-m.ru/2029/2029844/cover/2029844.jpg", "Обложка")</f>
        <v>Обложка</v>
      </c>
      <c r="V705" s="14" t="str">
        <f>HYPERLINK("https://znanium.ru/catalog/product/2029844", "Ознакомиться")</f>
        <v>Ознакомиться</v>
      </c>
      <c r="W705" s="8" t="s">
        <v>1046</v>
      </c>
      <c r="X705" s="6"/>
      <c r="Y705" s="6"/>
      <c r="Z705" s="6"/>
      <c r="AA705" s="6" t="s">
        <v>666</v>
      </c>
      <c r="AB705" s="8"/>
    </row>
    <row r="706" spans="1:28" s="4" customFormat="1" ht="51.95" customHeight="1" x14ac:dyDescent="0.2">
      <c r="A706" s="5">
        <v>0</v>
      </c>
      <c r="B706" s="6" t="s">
        <v>4383</v>
      </c>
      <c r="C706" s="7">
        <v>730</v>
      </c>
      <c r="D706" s="8" t="s">
        <v>4384</v>
      </c>
      <c r="E706" s="8" t="s">
        <v>4374</v>
      </c>
      <c r="F706" s="8" t="s">
        <v>4385</v>
      </c>
      <c r="G706" s="6" t="s">
        <v>88</v>
      </c>
      <c r="H706" s="6" t="s">
        <v>39</v>
      </c>
      <c r="I706" s="8" t="s">
        <v>172</v>
      </c>
      <c r="J706" s="9">
        <v>1</v>
      </c>
      <c r="K706" s="9">
        <v>145</v>
      </c>
      <c r="L706" s="9">
        <v>2025</v>
      </c>
      <c r="M706" s="8" t="s">
        <v>4386</v>
      </c>
      <c r="N706" s="8" t="s">
        <v>41</v>
      </c>
      <c r="O706" s="8" t="s">
        <v>42</v>
      </c>
      <c r="P706" s="6" t="s">
        <v>92</v>
      </c>
      <c r="Q706" s="8" t="s">
        <v>114</v>
      </c>
      <c r="R706" s="10" t="s">
        <v>4387</v>
      </c>
      <c r="S706" s="11" t="s">
        <v>4388</v>
      </c>
      <c r="T706" s="6"/>
      <c r="U706" s="14" t="str">
        <f>HYPERLINK("https://media.infra-m.ru/2177/2177737/cover/2177737.jpg", "Обложка")</f>
        <v>Обложка</v>
      </c>
      <c r="V706" s="14" t="str">
        <f>HYPERLINK("https://znanium.ru/catalog/product/2177737", "Ознакомиться")</f>
        <v>Ознакомиться</v>
      </c>
      <c r="W706" s="8" t="s">
        <v>1046</v>
      </c>
      <c r="X706" s="6"/>
      <c r="Y706" s="6"/>
      <c r="Z706" s="6" t="s">
        <v>176</v>
      </c>
      <c r="AA706" s="6" t="s">
        <v>126</v>
      </c>
      <c r="AB706" s="8"/>
    </row>
    <row r="707" spans="1:28" s="4" customFormat="1" ht="51.95" customHeight="1" x14ac:dyDescent="0.2">
      <c r="A707" s="5">
        <v>0</v>
      </c>
      <c r="B707" s="6" t="s">
        <v>4389</v>
      </c>
      <c r="C707" s="13">
        <v>1830</v>
      </c>
      <c r="D707" s="8" t="s">
        <v>4390</v>
      </c>
      <c r="E707" s="8" t="s">
        <v>4391</v>
      </c>
      <c r="F707" s="8" t="s">
        <v>4056</v>
      </c>
      <c r="G707" s="6" t="s">
        <v>88</v>
      </c>
      <c r="H707" s="6" t="s">
        <v>39</v>
      </c>
      <c r="I707" s="8" t="s">
        <v>131</v>
      </c>
      <c r="J707" s="9">
        <v>1</v>
      </c>
      <c r="K707" s="9">
        <v>394</v>
      </c>
      <c r="L707" s="9">
        <v>2024</v>
      </c>
      <c r="M707" s="8" t="s">
        <v>4392</v>
      </c>
      <c r="N707" s="8" t="s">
        <v>41</v>
      </c>
      <c r="O707" s="8" t="s">
        <v>42</v>
      </c>
      <c r="P707" s="6" t="s">
        <v>113</v>
      </c>
      <c r="Q707" s="8" t="s">
        <v>123</v>
      </c>
      <c r="R707" s="10" t="s">
        <v>4393</v>
      </c>
      <c r="S707" s="11" t="s">
        <v>4394</v>
      </c>
      <c r="T707" s="6"/>
      <c r="U707" s="14" t="str">
        <f>HYPERLINK("https://media.infra-m.ru/2063/2063450/cover/2063450.jpg", "Обложка")</f>
        <v>Обложка</v>
      </c>
      <c r="V707" s="14" t="str">
        <f>HYPERLINK("https://znanium.ru/catalog/product/2063450", "Ознакомиться")</f>
        <v>Ознакомиться</v>
      </c>
      <c r="W707" s="8" t="s">
        <v>4060</v>
      </c>
      <c r="X707" s="6"/>
      <c r="Y707" s="6"/>
      <c r="Z707" s="6"/>
      <c r="AA707" s="6" t="s">
        <v>142</v>
      </c>
      <c r="AB707" s="8"/>
    </row>
    <row r="708" spans="1:28" s="4" customFormat="1" ht="51.95" customHeight="1" x14ac:dyDescent="0.2">
      <c r="A708" s="5">
        <v>0</v>
      </c>
      <c r="B708" s="6" t="s">
        <v>4395</v>
      </c>
      <c r="C708" s="13">
        <v>1730</v>
      </c>
      <c r="D708" s="8" t="s">
        <v>4396</v>
      </c>
      <c r="E708" s="8" t="s">
        <v>4397</v>
      </c>
      <c r="F708" s="8" t="s">
        <v>4398</v>
      </c>
      <c r="G708" s="6" t="s">
        <v>88</v>
      </c>
      <c r="H708" s="6" t="s">
        <v>39</v>
      </c>
      <c r="I708" s="8" t="s">
        <v>147</v>
      </c>
      <c r="J708" s="9">
        <v>1</v>
      </c>
      <c r="K708" s="9">
        <v>374</v>
      </c>
      <c r="L708" s="9">
        <v>2024</v>
      </c>
      <c r="M708" s="8" t="s">
        <v>4399</v>
      </c>
      <c r="N708" s="8" t="s">
        <v>41</v>
      </c>
      <c r="O708" s="8" t="s">
        <v>42</v>
      </c>
      <c r="P708" s="6" t="s">
        <v>92</v>
      </c>
      <c r="Q708" s="8" t="s">
        <v>123</v>
      </c>
      <c r="R708" s="10" t="s">
        <v>4400</v>
      </c>
      <c r="S708" s="11" t="s">
        <v>4401</v>
      </c>
      <c r="T708" s="6" t="s">
        <v>184</v>
      </c>
      <c r="U708" s="14" t="str">
        <f>HYPERLINK("https://media.infra-m.ru/2113/2113826/cover/2113826.jpg", "Обложка")</f>
        <v>Обложка</v>
      </c>
      <c r="V708" s="14" t="str">
        <f>HYPERLINK("https://znanium.ru/catalog/product/2113826", "Ознакомиться")</f>
        <v>Ознакомиться</v>
      </c>
      <c r="W708" s="8" t="s">
        <v>4402</v>
      </c>
      <c r="X708" s="6"/>
      <c r="Y708" s="6"/>
      <c r="Z708" s="6"/>
      <c r="AA708" s="6" t="s">
        <v>169</v>
      </c>
      <c r="AB708" s="8"/>
    </row>
    <row r="709" spans="1:28" s="4" customFormat="1" ht="51.95" customHeight="1" x14ac:dyDescent="0.2">
      <c r="A709" s="5">
        <v>0</v>
      </c>
      <c r="B709" s="6" t="s">
        <v>4403</v>
      </c>
      <c r="C709" s="7">
        <v>970</v>
      </c>
      <c r="D709" s="8" t="s">
        <v>4404</v>
      </c>
      <c r="E709" s="8" t="s">
        <v>4405</v>
      </c>
      <c r="F709" s="8" t="s">
        <v>4406</v>
      </c>
      <c r="G709" s="6" t="s">
        <v>88</v>
      </c>
      <c r="H709" s="6" t="s">
        <v>1091</v>
      </c>
      <c r="I709" s="8" t="s">
        <v>4407</v>
      </c>
      <c r="J709" s="9">
        <v>1</v>
      </c>
      <c r="K709" s="9">
        <v>256</v>
      </c>
      <c r="L709" s="9">
        <v>2022</v>
      </c>
      <c r="M709" s="8" t="s">
        <v>4408</v>
      </c>
      <c r="N709" s="8" t="s">
        <v>41</v>
      </c>
      <c r="O709" s="8" t="s">
        <v>42</v>
      </c>
      <c r="P709" s="6" t="s">
        <v>92</v>
      </c>
      <c r="Q709" s="8" t="s">
        <v>123</v>
      </c>
      <c r="R709" s="10" t="s">
        <v>4409</v>
      </c>
      <c r="S709" s="11" t="s">
        <v>4410</v>
      </c>
      <c r="T709" s="6"/>
      <c r="U709" s="14" t="str">
        <f>HYPERLINK("https://media.infra-m.ru/1864/1864234/cover/1864234.jpg", "Обложка")</f>
        <v>Обложка</v>
      </c>
      <c r="V709" s="14" t="str">
        <f>HYPERLINK("https://znanium.ru/catalog/product/1864234", "Ознакомиться")</f>
        <v>Ознакомиться</v>
      </c>
      <c r="W709" s="8" t="s">
        <v>335</v>
      </c>
      <c r="X709" s="6"/>
      <c r="Y709" s="6"/>
      <c r="Z709" s="6"/>
      <c r="AA709" s="6" t="s">
        <v>3088</v>
      </c>
      <c r="AB709" s="8"/>
    </row>
    <row r="710" spans="1:28" s="4" customFormat="1" ht="51.95" customHeight="1" x14ac:dyDescent="0.2">
      <c r="A710" s="5">
        <v>0</v>
      </c>
      <c r="B710" s="6" t="s">
        <v>4411</v>
      </c>
      <c r="C710" s="13">
        <v>1314.9</v>
      </c>
      <c r="D710" s="8" t="s">
        <v>4412</v>
      </c>
      <c r="E710" s="8" t="s">
        <v>4413</v>
      </c>
      <c r="F710" s="8" t="s">
        <v>4414</v>
      </c>
      <c r="G710" s="6" t="s">
        <v>52</v>
      </c>
      <c r="H710" s="6" t="s">
        <v>39</v>
      </c>
      <c r="I710" s="8" t="s">
        <v>147</v>
      </c>
      <c r="J710" s="9">
        <v>1</v>
      </c>
      <c r="K710" s="9">
        <v>346</v>
      </c>
      <c r="L710" s="9">
        <v>2022</v>
      </c>
      <c r="M710" s="8" t="s">
        <v>4415</v>
      </c>
      <c r="N710" s="8" t="s">
        <v>41</v>
      </c>
      <c r="O710" s="8" t="s">
        <v>42</v>
      </c>
      <c r="P710" s="6" t="s">
        <v>113</v>
      </c>
      <c r="Q710" s="8" t="s">
        <v>123</v>
      </c>
      <c r="R710" s="10" t="s">
        <v>4416</v>
      </c>
      <c r="S710" s="11" t="s">
        <v>4417</v>
      </c>
      <c r="T710" s="6"/>
      <c r="U710" s="14" t="str">
        <f>HYPERLINK("https://media.infra-m.ru/1843/1843570/cover/1843570.jpg", "Обложка")</f>
        <v>Обложка</v>
      </c>
      <c r="V710" s="14" t="str">
        <f>HYPERLINK("https://znanium.ru/catalog/product/1010104", "Ознакомиться")</f>
        <v>Ознакомиться</v>
      </c>
      <c r="W710" s="8" t="s">
        <v>998</v>
      </c>
      <c r="X710" s="6"/>
      <c r="Y710" s="6"/>
      <c r="Z710" s="6"/>
      <c r="AA710" s="6" t="s">
        <v>83</v>
      </c>
      <c r="AB710" s="8"/>
    </row>
    <row r="711" spans="1:28" s="4" customFormat="1" ht="51.95" customHeight="1" x14ac:dyDescent="0.2">
      <c r="A711" s="5">
        <v>0</v>
      </c>
      <c r="B711" s="6" t="s">
        <v>4418</v>
      </c>
      <c r="C711" s="13">
        <v>1560</v>
      </c>
      <c r="D711" s="8" t="s">
        <v>4419</v>
      </c>
      <c r="E711" s="8" t="s">
        <v>4420</v>
      </c>
      <c r="F711" s="8" t="s">
        <v>4421</v>
      </c>
      <c r="G711" s="6" t="s">
        <v>88</v>
      </c>
      <c r="H711" s="6" t="s">
        <v>39</v>
      </c>
      <c r="I711" s="8" t="s">
        <v>147</v>
      </c>
      <c r="J711" s="9">
        <v>1</v>
      </c>
      <c r="K711" s="9">
        <v>346</v>
      </c>
      <c r="L711" s="9">
        <v>2018</v>
      </c>
      <c r="M711" s="8" t="s">
        <v>4422</v>
      </c>
      <c r="N711" s="8" t="s">
        <v>41</v>
      </c>
      <c r="O711" s="8" t="s">
        <v>42</v>
      </c>
      <c r="P711" s="6" t="s">
        <v>113</v>
      </c>
      <c r="Q711" s="8" t="s">
        <v>123</v>
      </c>
      <c r="R711" s="10" t="s">
        <v>124</v>
      </c>
      <c r="S711" s="11" t="s">
        <v>4423</v>
      </c>
      <c r="T711" s="6" t="s">
        <v>184</v>
      </c>
      <c r="U711" s="14" t="str">
        <f>HYPERLINK("https://media.infra-m.ru/1950/1950297/cover/1950297.jpg", "Обложка")</f>
        <v>Обложка</v>
      </c>
      <c r="V711" s="14" t="str">
        <f>HYPERLINK("https://znanium.ru/catalog/product/795749", "Ознакомиться")</f>
        <v>Ознакомиться</v>
      </c>
      <c r="W711" s="8" t="s">
        <v>335</v>
      </c>
      <c r="X711" s="6"/>
      <c r="Y711" s="6"/>
      <c r="Z711" s="6"/>
      <c r="AA711" s="6" t="s">
        <v>150</v>
      </c>
      <c r="AB711" s="8"/>
    </row>
    <row r="712" spans="1:28" s="4" customFormat="1" ht="51.95" customHeight="1" x14ac:dyDescent="0.2">
      <c r="A712" s="5">
        <v>0</v>
      </c>
      <c r="B712" s="6" t="s">
        <v>4424</v>
      </c>
      <c r="C712" s="13">
        <v>2234</v>
      </c>
      <c r="D712" s="8" t="s">
        <v>4425</v>
      </c>
      <c r="E712" s="8" t="s">
        <v>4426</v>
      </c>
      <c r="F712" s="8" t="s">
        <v>4427</v>
      </c>
      <c r="G712" s="6" t="s">
        <v>52</v>
      </c>
      <c r="H712" s="6" t="s">
        <v>1582</v>
      </c>
      <c r="I712" s="8" t="s">
        <v>621</v>
      </c>
      <c r="J712" s="9">
        <v>1</v>
      </c>
      <c r="K712" s="9">
        <v>448</v>
      </c>
      <c r="L712" s="9">
        <v>2025</v>
      </c>
      <c r="M712" s="8" t="s">
        <v>4428</v>
      </c>
      <c r="N712" s="8" t="s">
        <v>41</v>
      </c>
      <c r="O712" s="8" t="s">
        <v>42</v>
      </c>
      <c r="P712" s="6" t="s">
        <v>113</v>
      </c>
      <c r="Q712" s="8" t="s">
        <v>123</v>
      </c>
      <c r="R712" s="10" t="s">
        <v>440</v>
      </c>
      <c r="S712" s="11"/>
      <c r="T712" s="6"/>
      <c r="U712" s="14" t="str">
        <f>HYPERLINK("https://media.infra-m.ru/2186/2186862/cover/2186862.jpg", "Обложка")</f>
        <v>Обложка</v>
      </c>
      <c r="V712" s="14" t="str">
        <f>HYPERLINK("https://znanium.ru/catalog/product/1904580", "Ознакомиться")</f>
        <v>Ознакомиться</v>
      </c>
      <c r="W712" s="8" t="s">
        <v>2153</v>
      </c>
      <c r="X712" s="6"/>
      <c r="Y712" s="6"/>
      <c r="Z712" s="6"/>
      <c r="AA712" s="6" t="s">
        <v>4429</v>
      </c>
      <c r="AB712" s="8"/>
    </row>
    <row r="713" spans="1:28" s="4" customFormat="1" ht="51.95" customHeight="1" x14ac:dyDescent="0.2">
      <c r="A713" s="5">
        <v>0</v>
      </c>
      <c r="B713" s="6" t="s">
        <v>4430</v>
      </c>
      <c r="C713" s="13">
        <v>1990</v>
      </c>
      <c r="D713" s="8" t="s">
        <v>4431</v>
      </c>
      <c r="E713" s="8" t="s">
        <v>4432</v>
      </c>
      <c r="F713" s="8" t="s">
        <v>4427</v>
      </c>
      <c r="G713" s="6" t="s">
        <v>88</v>
      </c>
      <c r="H713" s="6" t="s">
        <v>1582</v>
      </c>
      <c r="I713" s="8" t="s">
        <v>621</v>
      </c>
      <c r="J713" s="9">
        <v>1</v>
      </c>
      <c r="K713" s="9">
        <v>448</v>
      </c>
      <c r="L713" s="9">
        <v>2017</v>
      </c>
      <c r="M713" s="8" t="s">
        <v>4433</v>
      </c>
      <c r="N713" s="8" t="s">
        <v>41</v>
      </c>
      <c r="O713" s="8" t="s">
        <v>42</v>
      </c>
      <c r="P713" s="6" t="s">
        <v>113</v>
      </c>
      <c r="Q713" s="8" t="s">
        <v>123</v>
      </c>
      <c r="R713" s="10" t="s">
        <v>440</v>
      </c>
      <c r="S713" s="11"/>
      <c r="T713" s="6"/>
      <c r="U713" s="14" t="str">
        <f>HYPERLINK("https://media.infra-m.ru/1950/1950287/cover/1950287.jpg", "Обложка")</f>
        <v>Обложка</v>
      </c>
      <c r="V713" s="14" t="str">
        <f>HYPERLINK("https://znanium.ru/catalog/product/1904580", "Ознакомиться")</f>
        <v>Ознакомиться</v>
      </c>
      <c r="W713" s="8" t="s">
        <v>2153</v>
      </c>
      <c r="X713" s="6"/>
      <c r="Y713" s="6"/>
      <c r="Z713" s="6"/>
      <c r="AA713" s="6" t="s">
        <v>4434</v>
      </c>
      <c r="AB713" s="8"/>
    </row>
    <row r="714" spans="1:28" s="4" customFormat="1" ht="51.95" customHeight="1" x14ac:dyDescent="0.2">
      <c r="A714" s="5">
        <v>0</v>
      </c>
      <c r="B714" s="6" t="s">
        <v>4435</v>
      </c>
      <c r="C714" s="7">
        <v>680</v>
      </c>
      <c r="D714" s="8" t="s">
        <v>4436</v>
      </c>
      <c r="E714" s="8" t="s">
        <v>4420</v>
      </c>
      <c r="F714" s="8" t="s">
        <v>4437</v>
      </c>
      <c r="G714" s="6" t="s">
        <v>38</v>
      </c>
      <c r="H714" s="6" t="s">
        <v>39</v>
      </c>
      <c r="I714" s="8" t="s">
        <v>131</v>
      </c>
      <c r="J714" s="9">
        <v>1</v>
      </c>
      <c r="K714" s="9">
        <v>133</v>
      </c>
      <c r="L714" s="9">
        <v>2024</v>
      </c>
      <c r="M714" s="8" t="s">
        <v>4438</v>
      </c>
      <c r="N714" s="8" t="s">
        <v>41</v>
      </c>
      <c r="O714" s="8" t="s">
        <v>42</v>
      </c>
      <c r="P714" s="6" t="s">
        <v>92</v>
      </c>
      <c r="Q714" s="8" t="s">
        <v>123</v>
      </c>
      <c r="R714" s="10" t="s">
        <v>4439</v>
      </c>
      <c r="S714" s="11" t="s">
        <v>4440</v>
      </c>
      <c r="T714" s="6"/>
      <c r="U714" s="14" t="str">
        <f>HYPERLINK("https://media.infra-m.ru/2136/2136795/cover/2136795.jpg", "Обложка")</f>
        <v>Обложка</v>
      </c>
      <c r="V714" s="14" t="str">
        <f>HYPERLINK("https://znanium.ru/catalog/product/2136795", "Ознакомиться")</f>
        <v>Ознакомиться</v>
      </c>
      <c r="W714" s="8" t="s">
        <v>991</v>
      </c>
      <c r="X714" s="6"/>
      <c r="Y714" s="6"/>
      <c r="Z714" s="6"/>
      <c r="AA714" s="6" t="s">
        <v>4441</v>
      </c>
      <c r="AB714" s="8"/>
    </row>
    <row r="715" spans="1:28" s="4" customFormat="1" ht="51.95" customHeight="1" x14ac:dyDescent="0.2">
      <c r="A715" s="5">
        <v>0</v>
      </c>
      <c r="B715" s="6" t="s">
        <v>4442</v>
      </c>
      <c r="C715" s="7">
        <v>804.9</v>
      </c>
      <c r="D715" s="8" t="s">
        <v>4443</v>
      </c>
      <c r="E715" s="8" t="s">
        <v>4420</v>
      </c>
      <c r="F715" s="8" t="s">
        <v>4421</v>
      </c>
      <c r="G715" s="6" t="s">
        <v>52</v>
      </c>
      <c r="H715" s="6" t="s">
        <v>39</v>
      </c>
      <c r="I715" s="8" t="s">
        <v>147</v>
      </c>
      <c r="J715" s="9">
        <v>1</v>
      </c>
      <c r="K715" s="9">
        <v>192</v>
      </c>
      <c r="L715" s="9">
        <v>2022</v>
      </c>
      <c r="M715" s="8" t="s">
        <v>4444</v>
      </c>
      <c r="N715" s="8" t="s">
        <v>41</v>
      </c>
      <c r="O715" s="8" t="s">
        <v>42</v>
      </c>
      <c r="P715" s="6" t="s">
        <v>92</v>
      </c>
      <c r="Q715" s="8" t="s">
        <v>123</v>
      </c>
      <c r="R715" s="10" t="s">
        <v>440</v>
      </c>
      <c r="S715" s="11"/>
      <c r="T715" s="6"/>
      <c r="U715" s="14" t="str">
        <f>HYPERLINK("https://media.infra-m.ru/1817/1817945/cover/1817945.jpg", "Обложка")</f>
        <v>Обложка</v>
      </c>
      <c r="V715" s="14" t="str">
        <f>HYPERLINK("https://znanium.ru/catalog/product/987782", "Ознакомиться")</f>
        <v>Ознакомиться</v>
      </c>
      <c r="W715" s="8" t="s">
        <v>335</v>
      </c>
      <c r="X715" s="6"/>
      <c r="Y715" s="6"/>
      <c r="Z715" s="6"/>
      <c r="AA715" s="6" t="s">
        <v>160</v>
      </c>
      <c r="AB715" s="8"/>
    </row>
    <row r="716" spans="1:28" s="4" customFormat="1" ht="51.95" customHeight="1" x14ac:dyDescent="0.2">
      <c r="A716" s="5">
        <v>0</v>
      </c>
      <c r="B716" s="6" t="s">
        <v>4445</v>
      </c>
      <c r="C716" s="13">
        <v>1220</v>
      </c>
      <c r="D716" s="8" t="s">
        <v>4446</v>
      </c>
      <c r="E716" s="8" t="s">
        <v>4420</v>
      </c>
      <c r="F716" s="8" t="s">
        <v>4447</v>
      </c>
      <c r="G716" s="6" t="s">
        <v>88</v>
      </c>
      <c r="H716" s="6" t="s">
        <v>39</v>
      </c>
      <c r="I716" s="8" t="s">
        <v>131</v>
      </c>
      <c r="J716" s="9">
        <v>1</v>
      </c>
      <c r="K716" s="9">
        <v>264</v>
      </c>
      <c r="L716" s="9">
        <v>2023</v>
      </c>
      <c r="M716" s="8" t="s">
        <v>4448</v>
      </c>
      <c r="N716" s="8" t="s">
        <v>41</v>
      </c>
      <c r="O716" s="8" t="s">
        <v>42</v>
      </c>
      <c r="P716" s="6" t="s">
        <v>92</v>
      </c>
      <c r="Q716" s="8" t="s">
        <v>579</v>
      </c>
      <c r="R716" s="10" t="s">
        <v>440</v>
      </c>
      <c r="S716" s="11" t="s">
        <v>4449</v>
      </c>
      <c r="T716" s="6"/>
      <c r="U716" s="14" t="str">
        <f>HYPERLINK("https://media.infra-m.ru/2035/2035594/cover/2035594.jpg", "Обложка")</f>
        <v>Обложка</v>
      </c>
      <c r="V716" s="14" t="str">
        <f>HYPERLINK("https://znanium.ru/catalog/product/1901312", "Ознакомиться")</f>
        <v>Ознакомиться</v>
      </c>
      <c r="W716" s="8" t="s">
        <v>46</v>
      </c>
      <c r="X716" s="6"/>
      <c r="Y716" s="6"/>
      <c r="Z716" s="6"/>
      <c r="AA716" s="6" t="s">
        <v>160</v>
      </c>
      <c r="AB716" s="8"/>
    </row>
    <row r="717" spans="1:28" s="4" customFormat="1" ht="42" customHeight="1" x14ac:dyDescent="0.2">
      <c r="A717" s="5">
        <v>0</v>
      </c>
      <c r="B717" s="6" t="s">
        <v>4450</v>
      </c>
      <c r="C717" s="13">
        <v>1244</v>
      </c>
      <c r="D717" s="8" t="s">
        <v>4451</v>
      </c>
      <c r="E717" s="8" t="s">
        <v>4452</v>
      </c>
      <c r="F717" s="8" t="s">
        <v>4453</v>
      </c>
      <c r="G717" s="6" t="s">
        <v>52</v>
      </c>
      <c r="H717" s="6" t="s">
        <v>39</v>
      </c>
      <c r="I717" s="8" t="s">
        <v>101</v>
      </c>
      <c r="J717" s="9">
        <v>1</v>
      </c>
      <c r="K717" s="9">
        <v>274</v>
      </c>
      <c r="L717" s="9">
        <v>2023</v>
      </c>
      <c r="M717" s="8" t="s">
        <v>4454</v>
      </c>
      <c r="N717" s="8" t="s">
        <v>41</v>
      </c>
      <c r="O717" s="8" t="s">
        <v>42</v>
      </c>
      <c r="P717" s="6" t="s">
        <v>55</v>
      </c>
      <c r="Q717" s="8" t="s">
        <v>44</v>
      </c>
      <c r="R717" s="10" t="s">
        <v>351</v>
      </c>
      <c r="S717" s="11"/>
      <c r="T717" s="6"/>
      <c r="U717" s="14" t="str">
        <f>HYPERLINK("https://media.infra-m.ru/2006/2006056/cover/2006056.jpg", "Обложка")</f>
        <v>Обложка</v>
      </c>
      <c r="V717" s="14" t="str">
        <f>HYPERLINK("https://znanium.ru/catalog/product/1045808", "Ознакомиться")</f>
        <v>Ознакомиться</v>
      </c>
      <c r="W717" s="8" t="s">
        <v>73</v>
      </c>
      <c r="X717" s="6"/>
      <c r="Y717" s="6"/>
      <c r="Z717" s="6"/>
      <c r="AA717" s="6" t="s">
        <v>96</v>
      </c>
      <c r="AB717" s="8"/>
    </row>
    <row r="718" spans="1:28" s="4" customFormat="1" ht="51.95" customHeight="1" x14ac:dyDescent="0.2">
      <c r="A718" s="5">
        <v>0</v>
      </c>
      <c r="B718" s="6" t="s">
        <v>4455</v>
      </c>
      <c r="C718" s="7">
        <v>994</v>
      </c>
      <c r="D718" s="8" t="s">
        <v>4456</v>
      </c>
      <c r="E718" s="8" t="s">
        <v>4457</v>
      </c>
      <c r="F718" s="8" t="s">
        <v>4458</v>
      </c>
      <c r="G718" s="6" t="s">
        <v>52</v>
      </c>
      <c r="H718" s="6" t="s">
        <v>110</v>
      </c>
      <c r="I718" s="8" t="s">
        <v>111</v>
      </c>
      <c r="J718" s="9">
        <v>1</v>
      </c>
      <c r="K718" s="9">
        <v>216</v>
      </c>
      <c r="L718" s="9">
        <v>2024</v>
      </c>
      <c r="M718" s="8" t="s">
        <v>4459</v>
      </c>
      <c r="N718" s="8" t="s">
        <v>41</v>
      </c>
      <c r="O718" s="8" t="s">
        <v>42</v>
      </c>
      <c r="P718" s="6" t="s">
        <v>113</v>
      </c>
      <c r="Q718" s="8" t="s">
        <v>123</v>
      </c>
      <c r="R718" s="10" t="s">
        <v>4460</v>
      </c>
      <c r="S718" s="11" t="s">
        <v>4461</v>
      </c>
      <c r="T718" s="6"/>
      <c r="U718" s="14" t="str">
        <f>HYPERLINK("https://media.infra-m.ru/1981/1981617/cover/1981617.jpg", "Обложка")</f>
        <v>Обложка</v>
      </c>
      <c r="V718" s="14" t="str">
        <f>HYPERLINK("https://znanium.ru/catalog/product/1981617", "Ознакомиться")</f>
        <v>Ознакомиться</v>
      </c>
      <c r="W718" s="8" t="s">
        <v>2146</v>
      </c>
      <c r="X718" s="6"/>
      <c r="Y718" s="6"/>
      <c r="Z718" s="6"/>
      <c r="AA718" s="6" t="s">
        <v>4462</v>
      </c>
      <c r="AB718" s="8"/>
    </row>
    <row r="719" spans="1:28" s="4" customFormat="1" ht="42" customHeight="1" x14ac:dyDescent="0.2">
      <c r="A719" s="5">
        <v>0</v>
      </c>
      <c r="B719" s="6" t="s">
        <v>4463</v>
      </c>
      <c r="C719" s="13">
        <v>2294</v>
      </c>
      <c r="D719" s="8" t="s">
        <v>4464</v>
      </c>
      <c r="E719" s="8" t="s">
        <v>4465</v>
      </c>
      <c r="F719" s="8" t="s">
        <v>1387</v>
      </c>
      <c r="G719" s="6" t="s">
        <v>88</v>
      </c>
      <c r="H719" s="6" t="s">
        <v>452</v>
      </c>
      <c r="I719" s="8"/>
      <c r="J719" s="9">
        <v>1</v>
      </c>
      <c r="K719" s="9">
        <v>640</v>
      </c>
      <c r="L719" s="9">
        <v>2024</v>
      </c>
      <c r="M719" s="8" t="s">
        <v>4466</v>
      </c>
      <c r="N719" s="8" t="s">
        <v>41</v>
      </c>
      <c r="O719" s="8" t="s">
        <v>42</v>
      </c>
      <c r="P719" s="6" t="s">
        <v>113</v>
      </c>
      <c r="Q719" s="8" t="s">
        <v>123</v>
      </c>
      <c r="R719" s="10" t="s">
        <v>522</v>
      </c>
      <c r="S719" s="11"/>
      <c r="T719" s="6"/>
      <c r="U719" s="14" t="str">
        <f>HYPERLINK("https://media.infra-m.ru/2121/2121207/cover/2121207.jpg", "Обложка")</f>
        <v>Обложка</v>
      </c>
      <c r="V719" s="14" t="str">
        <f>HYPERLINK("https://znanium.ru/catalog/product/2121207", "Ознакомиться")</f>
        <v>Ознакомиться</v>
      </c>
      <c r="W719" s="8" t="s">
        <v>455</v>
      </c>
      <c r="X719" s="6"/>
      <c r="Y719" s="6"/>
      <c r="Z719" s="6"/>
      <c r="AA719" s="6" t="s">
        <v>483</v>
      </c>
      <c r="AB719" s="8"/>
    </row>
    <row r="720" spans="1:28" s="4" customFormat="1" ht="51.95" customHeight="1" x14ac:dyDescent="0.2">
      <c r="A720" s="5">
        <v>0</v>
      </c>
      <c r="B720" s="6" t="s">
        <v>4467</v>
      </c>
      <c r="C720" s="13">
        <v>1850</v>
      </c>
      <c r="D720" s="8" t="s">
        <v>4468</v>
      </c>
      <c r="E720" s="8" t="s">
        <v>4469</v>
      </c>
      <c r="F720" s="8" t="s">
        <v>4470</v>
      </c>
      <c r="G720" s="6" t="s">
        <v>88</v>
      </c>
      <c r="H720" s="6" t="s">
        <v>452</v>
      </c>
      <c r="I720" s="8"/>
      <c r="J720" s="9">
        <v>1</v>
      </c>
      <c r="K720" s="9">
        <v>512</v>
      </c>
      <c r="L720" s="9">
        <v>2021</v>
      </c>
      <c r="M720" s="8" t="s">
        <v>4471</v>
      </c>
      <c r="N720" s="8" t="s">
        <v>41</v>
      </c>
      <c r="O720" s="8" t="s">
        <v>42</v>
      </c>
      <c r="P720" s="6" t="s">
        <v>156</v>
      </c>
      <c r="Q720" s="8" t="s">
        <v>123</v>
      </c>
      <c r="R720" s="10" t="s">
        <v>1116</v>
      </c>
      <c r="S720" s="11"/>
      <c r="T720" s="6"/>
      <c r="U720" s="14" t="str">
        <f>HYPERLINK("https://media.infra-m.ru/1233/1233217/cover/1233217.jpg", "Обложка")</f>
        <v>Обложка</v>
      </c>
      <c r="V720" s="14" t="str">
        <f>HYPERLINK("https://znanium.ru/catalog/product/1233217", "Ознакомиться")</f>
        <v>Ознакомиться</v>
      </c>
      <c r="W720" s="8" t="s">
        <v>455</v>
      </c>
      <c r="X720" s="6"/>
      <c r="Y720" s="6"/>
      <c r="Z720" s="6"/>
      <c r="AA720" s="6" t="s">
        <v>96</v>
      </c>
      <c r="AB720" s="8"/>
    </row>
    <row r="721" spans="1:28" s="4" customFormat="1" ht="51.95" customHeight="1" x14ac:dyDescent="0.2">
      <c r="A721" s="5">
        <v>0</v>
      </c>
      <c r="B721" s="6" t="s">
        <v>4472</v>
      </c>
      <c r="C721" s="13">
        <v>1560</v>
      </c>
      <c r="D721" s="8" t="s">
        <v>4473</v>
      </c>
      <c r="E721" s="8" t="s">
        <v>4474</v>
      </c>
      <c r="F721" s="8" t="s">
        <v>4475</v>
      </c>
      <c r="G721" s="6" t="s">
        <v>52</v>
      </c>
      <c r="H721" s="6" t="s">
        <v>39</v>
      </c>
      <c r="I721" s="8" t="s">
        <v>101</v>
      </c>
      <c r="J721" s="9">
        <v>1</v>
      </c>
      <c r="K721" s="9">
        <v>337</v>
      </c>
      <c r="L721" s="9">
        <v>2023</v>
      </c>
      <c r="M721" s="8" t="s">
        <v>4476</v>
      </c>
      <c r="N721" s="8" t="s">
        <v>41</v>
      </c>
      <c r="O721" s="8" t="s">
        <v>42</v>
      </c>
      <c r="P721" s="6" t="s">
        <v>55</v>
      </c>
      <c r="Q721" s="8" t="s">
        <v>44</v>
      </c>
      <c r="R721" s="10" t="s">
        <v>4477</v>
      </c>
      <c r="S721" s="11"/>
      <c r="T721" s="6"/>
      <c r="U721" s="14" t="str">
        <f>HYPERLINK("https://media.infra-m.ru/1912/1912459/cover/1912459.jpg", "Обложка")</f>
        <v>Обложка</v>
      </c>
      <c r="V721" s="14" t="str">
        <f>HYPERLINK("https://znanium.ru/catalog/product/1912459", "Ознакомиться")</f>
        <v>Ознакомиться</v>
      </c>
      <c r="W721" s="8" t="s">
        <v>4478</v>
      </c>
      <c r="X721" s="6"/>
      <c r="Y721" s="6"/>
      <c r="Z721" s="6"/>
      <c r="AA721" s="6" t="s">
        <v>47</v>
      </c>
      <c r="AB721" s="8"/>
    </row>
    <row r="722" spans="1:28" s="4" customFormat="1" ht="51.95" customHeight="1" x14ac:dyDescent="0.2">
      <c r="A722" s="5">
        <v>0</v>
      </c>
      <c r="B722" s="6" t="s">
        <v>4479</v>
      </c>
      <c r="C722" s="7">
        <v>730</v>
      </c>
      <c r="D722" s="8" t="s">
        <v>4480</v>
      </c>
      <c r="E722" s="8" t="s">
        <v>4481</v>
      </c>
      <c r="F722" s="8" t="s">
        <v>4482</v>
      </c>
      <c r="G722" s="6" t="s">
        <v>38</v>
      </c>
      <c r="H722" s="6" t="s">
        <v>39</v>
      </c>
      <c r="I722" s="8" t="s">
        <v>101</v>
      </c>
      <c r="J722" s="9">
        <v>1</v>
      </c>
      <c r="K722" s="9">
        <v>186</v>
      </c>
      <c r="L722" s="9">
        <v>2022</v>
      </c>
      <c r="M722" s="8" t="s">
        <v>4483</v>
      </c>
      <c r="N722" s="8" t="s">
        <v>41</v>
      </c>
      <c r="O722" s="8" t="s">
        <v>42</v>
      </c>
      <c r="P722" s="6" t="s">
        <v>55</v>
      </c>
      <c r="Q722" s="8" t="s">
        <v>44</v>
      </c>
      <c r="R722" s="10" t="s">
        <v>4484</v>
      </c>
      <c r="S722" s="11"/>
      <c r="T722" s="6"/>
      <c r="U722" s="14" t="str">
        <f>HYPERLINK("https://media.infra-m.ru/1862/1862608/cover/1862608.jpg", "Обложка")</f>
        <v>Обложка</v>
      </c>
      <c r="V722" s="14" t="str">
        <f>HYPERLINK("https://znanium.ru/catalog/product/1862608", "Ознакомиться")</f>
        <v>Ознакомиться</v>
      </c>
      <c r="W722" s="8" t="s">
        <v>665</v>
      </c>
      <c r="X722" s="6"/>
      <c r="Y722" s="6"/>
      <c r="Z722" s="6"/>
      <c r="AA722" s="6" t="s">
        <v>336</v>
      </c>
      <c r="AB722" s="8"/>
    </row>
    <row r="723" spans="1:28" s="4" customFormat="1" ht="51.95" customHeight="1" x14ac:dyDescent="0.2">
      <c r="A723" s="5">
        <v>0</v>
      </c>
      <c r="B723" s="6" t="s">
        <v>4485</v>
      </c>
      <c r="C723" s="13">
        <v>1834</v>
      </c>
      <c r="D723" s="8" t="s">
        <v>4486</v>
      </c>
      <c r="E723" s="8" t="s">
        <v>4487</v>
      </c>
      <c r="F723" s="8" t="s">
        <v>4488</v>
      </c>
      <c r="G723" s="6" t="s">
        <v>88</v>
      </c>
      <c r="H723" s="6" t="s">
        <v>39</v>
      </c>
      <c r="I723" s="8" t="s">
        <v>212</v>
      </c>
      <c r="J723" s="9">
        <v>1</v>
      </c>
      <c r="K723" s="9">
        <v>352</v>
      </c>
      <c r="L723" s="9">
        <v>2025</v>
      </c>
      <c r="M723" s="8" t="s">
        <v>4489</v>
      </c>
      <c r="N723" s="8" t="s">
        <v>41</v>
      </c>
      <c r="O723" s="8" t="s">
        <v>42</v>
      </c>
      <c r="P723" s="6" t="s">
        <v>113</v>
      </c>
      <c r="Q723" s="8" t="s">
        <v>93</v>
      </c>
      <c r="R723" s="10" t="s">
        <v>4490</v>
      </c>
      <c r="S723" s="11" t="s">
        <v>4491</v>
      </c>
      <c r="T723" s="6"/>
      <c r="U723" s="14" t="str">
        <f>HYPERLINK("https://media.infra-m.ru/2192/2192252/cover/2192252.jpg", "Обложка")</f>
        <v>Обложка</v>
      </c>
      <c r="V723" s="14" t="str">
        <f>HYPERLINK("https://znanium.ru/catalog/product/2126351", "Ознакомиться")</f>
        <v>Ознакомиться</v>
      </c>
      <c r="W723" s="8" t="s">
        <v>4072</v>
      </c>
      <c r="X723" s="6"/>
      <c r="Y723" s="6"/>
      <c r="Z723" s="6"/>
      <c r="AA723" s="6" t="s">
        <v>1356</v>
      </c>
      <c r="AB723" s="8"/>
    </row>
    <row r="724" spans="1:28" s="4" customFormat="1" ht="51.95" customHeight="1" x14ac:dyDescent="0.2">
      <c r="A724" s="5">
        <v>0</v>
      </c>
      <c r="B724" s="6" t="s">
        <v>4492</v>
      </c>
      <c r="C724" s="13">
        <v>1494</v>
      </c>
      <c r="D724" s="8" t="s">
        <v>4493</v>
      </c>
      <c r="E724" s="8" t="s">
        <v>4494</v>
      </c>
      <c r="F724" s="8" t="s">
        <v>4495</v>
      </c>
      <c r="G724" s="6" t="s">
        <v>88</v>
      </c>
      <c r="H724" s="6" t="s">
        <v>39</v>
      </c>
      <c r="I724" s="8" t="s">
        <v>172</v>
      </c>
      <c r="J724" s="9">
        <v>1</v>
      </c>
      <c r="K724" s="9">
        <v>288</v>
      </c>
      <c r="L724" s="9">
        <v>2025</v>
      </c>
      <c r="M724" s="8" t="s">
        <v>4496</v>
      </c>
      <c r="N724" s="8" t="s">
        <v>41</v>
      </c>
      <c r="O724" s="8" t="s">
        <v>42</v>
      </c>
      <c r="P724" s="6" t="s">
        <v>113</v>
      </c>
      <c r="Q724" s="8" t="s">
        <v>114</v>
      </c>
      <c r="R724" s="10" t="s">
        <v>4497</v>
      </c>
      <c r="S724" s="11" t="s">
        <v>4498</v>
      </c>
      <c r="T724" s="6"/>
      <c r="U724" s="14" t="str">
        <f>HYPERLINK("https://media.infra-m.ru/2191/2191628/cover/2191628.jpg", "Обложка")</f>
        <v>Обложка</v>
      </c>
      <c r="V724" s="14" t="str">
        <f>HYPERLINK("https://znanium.ru/catalog/product/1894658", "Ознакомиться")</f>
        <v>Ознакомиться</v>
      </c>
      <c r="W724" s="8" t="s">
        <v>2299</v>
      </c>
      <c r="X724" s="6"/>
      <c r="Y724" s="6"/>
      <c r="Z724" s="6"/>
      <c r="AA724" s="6" t="s">
        <v>639</v>
      </c>
      <c r="AB724" s="8"/>
    </row>
    <row r="725" spans="1:28" s="4" customFormat="1" ht="51.95" customHeight="1" x14ac:dyDescent="0.2">
      <c r="A725" s="5">
        <v>0</v>
      </c>
      <c r="B725" s="6" t="s">
        <v>4499</v>
      </c>
      <c r="C725" s="13">
        <v>1884</v>
      </c>
      <c r="D725" s="8" t="s">
        <v>4500</v>
      </c>
      <c r="E725" s="8" t="s">
        <v>4501</v>
      </c>
      <c r="F725" s="8" t="s">
        <v>4502</v>
      </c>
      <c r="G725" s="6" t="s">
        <v>52</v>
      </c>
      <c r="H725" s="6" t="s">
        <v>39</v>
      </c>
      <c r="I725" s="8" t="s">
        <v>147</v>
      </c>
      <c r="J725" s="9">
        <v>1</v>
      </c>
      <c r="K725" s="9">
        <v>363</v>
      </c>
      <c r="L725" s="9">
        <v>2025</v>
      </c>
      <c r="M725" s="8" t="s">
        <v>4503</v>
      </c>
      <c r="N725" s="8" t="s">
        <v>41</v>
      </c>
      <c r="O725" s="8" t="s">
        <v>42</v>
      </c>
      <c r="P725" s="6" t="s">
        <v>113</v>
      </c>
      <c r="Q725" s="8" t="s">
        <v>123</v>
      </c>
      <c r="R725" s="10" t="s">
        <v>139</v>
      </c>
      <c r="S725" s="11" t="s">
        <v>4504</v>
      </c>
      <c r="T725" s="6"/>
      <c r="U725" s="14" t="str">
        <f>HYPERLINK("https://media.infra-m.ru/2192/2192243/cover/2192243.jpg", "Обложка")</f>
        <v>Обложка</v>
      </c>
      <c r="V725" s="14" t="str">
        <f>HYPERLINK("https://znanium.ru/catalog/product/1844279", "Ознакомиться")</f>
        <v>Ознакомиться</v>
      </c>
      <c r="W725" s="8" t="s">
        <v>4072</v>
      </c>
      <c r="X725" s="6"/>
      <c r="Y725" s="6"/>
      <c r="Z725" s="6"/>
      <c r="AA725" s="6" t="s">
        <v>160</v>
      </c>
      <c r="AB725" s="8"/>
    </row>
    <row r="726" spans="1:28" s="4" customFormat="1" ht="51.95" customHeight="1" x14ac:dyDescent="0.2">
      <c r="A726" s="5">
        <v>0</v>
      </c>
      <c r="B726" s="6" t="s">
        <v>4505</v>
      </c>
      <c r="C726" s="13">
        <v>1360</v>
      </c>
      <c r="D726" s="8" t="s">
        <v>4506</v>
      </c>
      <c r="E726" s="8" t="s">
        <v>4507</v>
      </c>
      <c r="F726" s="8" t="s">
        <v>4508</v>
      </c>
      <c r="G726" s="6" t="s">
        <v>88</v>
      </c>
      <c r="H726" s="6" t="s">
        <v>39</v>
      </c>
      <c r="I726" s="8" t="s">
        <v>131</v>
      </c>
      <c r="J726" s="9">
        <v>1</v>
      </c>
      <c r="K726" s="9">
        <v>272</v>
      </c>
      <c r="L726" s="9">
        <v>2025</v>
      </c>
      <c r="M726" s="8" t="s">
        <v>4509</v>
      </c>
      <c r="N726" s="8" t="s">
        <v>41</v>
      </c>
      <c r="O726" s="8" t="s">
        <v>42</v>
      </c>
      <c r="P726" s="6" t="s">
        <v>113</v>
      </c>
      <c r="Q726" s="8" t="s">
        <v>123</v>
      </c>
      <c r="R726" s="10" t="s">
        <v>124</v>
      </c>
      <c r="S726" s="11" t="s">
        <v>4510</v>
      </c>
      <c r="T726" s="6"/>
      <c r="U726" s="14" t="str">
        <f>HYPERLINK("https://media.infra-m.ru/2178/2178863/cover/2178863.jpg", "Обложка")</f>
        <v>Обложка</v>
      </c>
      <c r="V726" s="14" t="str">
        <f>HYPERLINK("https://znanium.ru/catalog/product/2178863", "Ознакомиться")</f>
        <v>Ознакомиться</v>
      </c>
      <c r="W726" s="8" t="s">
        <v>202</v>
      </c>
      <c r="X726" s="6"/>
      <c r="Y726" s="6"/>
      <c r="Z726" s="6"/>
      <c r="AA726" s="6" t="s">
        <v>240</v>
      </c>
      <c r="AB726" s="8"/>
    </row>
    <row r="727" spans="1:28" s="4" customFormat="1" ht="51.95" customHeight="1" x14ac:dyDescent="0.2">
      <c r="A727" s="5">
        <v>0</v>
      </c>
      <c r="B727" s="6" t="s">
        <v>4511</v>
      </c>
      <c r="C727" s="13">
        <v>1830</v>
      </c>
      <c r="D727" s="8" t="s">
        <v>4512</v>
      </c>
      <c r="E727" s="8" t="s">
        <v>4513</v>
      </c>
      <c r="F727" s="8" t="s">
        <v>4514</v>
      </c>
      <c r="G727" s="6" t="s">
        <v>88</v>
      </c>
      <c r="H727" s="6" t="s">
        <v>39</v>
      </c>
      <c r="I727" s="8" t="s">
        <v>131</v>
      </c>
      <c r="J727" s="9">
        <v>1</v>
      </c>
      <c r="K727" s="9">
        <v>360</v>
      </c>
      <c r="L727" s="9">
        <v>2025</v>
      </c>
      <c r="M727" s="8" t="s">
        <v>4515</v>
      </c>
      <c r="N727" s="8" t="s">
        <v>41</v>
      </c>
      <c r="O727" s="8" t="s">
        <v>42</v>
      </c>
      <c r="P727" s="6" t="s">
        <v>113</v>
      </c>
      <c r="Q727" s="8" t="s">
        <v>123</v>
      </c>
      <c r="R727" s="10" t="s">
        <v>522</v>
      </c>
      <c r="S727" s="11" t="s">
        <v>4516</v>
      </c>
      <c r="T727" s="6" t="s">
        <v>184</v>
      </c>
      <c r="U727" s="14" t="str">
        <f>HYPERLINK("https://media.infra-m.ru/2163/2163981/cover/2163981.jpg", "Обложка")</f>
        <v>Обложка</v>
      </c>
      <c r="V727" s="14" t="str">
        <f>HYPERLINK("https://znanium.ru/catalog/product/2163981", "Ознакомиться")</f>
        <v>Ознакомиться</v>
      </c>
      <c r="W727" s="8" t="s">
        <v>3655</v>
      </c>
      <c r="X727" s="6"/>
      <c r="Y727" s="6"/>
      <c r="Z727" s="6"/>
      <c r="AA727" s="6" t="s">
        <v>1086</v>
      </c>
      <c r="AB727" s="8"/>
    </row>
    <row r="728" spans="1:28" s="4" customFormat="1" ht="51.95" customHeight="1" x14ac:dyDescent="0.2">
      <c r="A728" s="5">
        <v>0</v>
      </c>
      <c r="B728" s="6" t="s">
        <v>4517</v>
      </c>
      <c r="C728" s="13">
        <v>1980</v>
      </c>
      <c r="D728" s="8" t="s">
        <v>4518</v>
      </c>
      <c r="E728" s="8" t="s">
        <v>4519</v>
      </c>
      <c r="F728" s="8" t="s">
        <v>4520</v>
      </c>
      <c r="G728" s="6" t="s">
        <v>88</v>
      </c>
      <c r="H728" s="6" t="s">
        <v>39</v>
      </c>
      <c r="I728" s="8" t="s">
        <v>147</v>
      </c>
      <c r="J728" s="9">
        <v>1</v>
      </c>
      <c r="K728" s="9">
        <v>439</v>
      </c>
      <c r="L728" s="9">
        <v>2023</v>
      </c>
      <c r="M728" s="8" t="s">
        <v>4521</v>
      </c>
      <c r="N728" s="8" t="s">
        <v>41</v>
      </c>
      <c r="O728" s="8" t="s">
        <v>42</v>
      </c>
      <c r="P728" s="6" t="s">
        <v>113</v>
      </c>
      <c r="Q728" s="8" t="s">
        <v>123</v>
      </c>
      <c r="R728" s="10" t="s">
        <v>4522</v>
      </c>
      <c r="S728" s="11" t="s">
        <v>4523</v>
      </c>
      <c r="T728" s="6" t="s">
        <v>184</v>
      </c>
      <c r="U728" s="14" t="str">
        <f>HYPERLINK("https://media.infra-m.ru/1981/1981647/cover/1981647.jpg", "Обложка")</f>
        <v>Обложка</v>
      </c>
      <c r="V728" s="14" t="str">
        <f>HYPERLINK("https://znanium.ru/catalog/product/1981647", "Ознакомиться")</f>
        <v>Ознакомиться</v>
      </c>
      <c r="W728" s="8" t="s">
        <v>934</v>
      </c>
      <c r="X728" s="6"/>
      <c r="Y728" s="6"/>
      <c r="Z728" s="6"/>
      <c r="AA728" s="6" t="s">
        <v>126</v>
      </c>
      <c r="AB728" s="8"/>
    </row>
    <row r="729" spans="1:28" s="4" customFormat="1" ht="51.95" customHeight="1" x14ac:dyDescent="0.2">
      <c r="A729" s="5">
        <v>0</v>
      </c>
      <c r="B729" s="6" t="s">
        <v>4524</v>
      </c>
      <c r="C729" s="13">
        <v>2524.9</v>
      </c>
      <c r="D729" s="8" t="s">
        <v>4525</v>
      </c>
      <c r="E729" s="8" t="s">
        <v>4526</v>
      </c>
      <c r="F729" s="8" t="s">
        <v>4527</v>
      </c>
      <c r="G729" s="6" t="s">
        <v>52</v>
      </c>
      <c r="H729" s="6" t="s">
        <v>79</v>
      </c>
      <c r="I729" s="8" t="s">
        <v>621</v>
      </c>
      <c r="J729" s="9">
        <v>1</v>
      </c>
      <c r="K729" s="9">
        <v>560</v>
      </c>
      <c r="L729" s="9">
        <v>2023</v>
      </c>
      <c r="M729" s="8" t="s">
        <v>4528</v>
      </c>
      <c r="N729" s="8" t="s">
        <v>41</v>
      </c>
      <c r="O729" s="8" t="s">
        <v>42</v>
      </c>
      <c r="P729" s="6" t="s">
        <v>113</v>
      </c>
      <c r="Q729" s="8" t="s">
        <v>123</v>
      </c>
      <c r="R729" s="10" t="s">
        <v>4529</v>
      </c>
      <c r="S729" s="11" t="s">
        <v>4530</v>
      </c>
      <c r="T729" s="6"/>
      <c r="U729" s="14" t="str">
        <f>HYPERLINK("https://media.infra-m.ru/1978/1978085/cover/1978085.jpg", "Обложка")</f>
        <v>Обложка</v>
      </c>
      <c r="V729" s="14" t="str">
        <f>HYPERLINK("https://znanium.ru/catalog/product/1978085", "Ознакомиться")</f>
        <v>Ознакомиться</v>
      </c>
      <c r="W729" s="8" t="s">
        <v>4531</v>
      </c>
      <c r="X729" s="6"/>
      <c r="Y729" s="6"/>
      <c r="Z729" s="6"/>
      <c r="AA729" s="6" t="s">
        <v>336</v>
      </c>
      <c r="AB729" s="8"/>
    </row>
    <row r="730" spans="1:28" s="4" customFormat="1" ht="51.95" customHeight="1" x14ac:dyDescent="0.2">
      <c r="A730" s="5">
        <v>0</v>
      </c>
      <c r="B730" s="6" t="s">
        <v>4532</v>
      </c>
      <c r="C730" s="13">
        <v>1074</v>
      </c>
      <c r="D730" s="8" t="s">
        <v>4533</v>
      </c>
      <c r="E730" s="8" t="s">
        <v>4534</v>
      </c>
      <c r="F730" s="8" t="s">
        <v>4535</v>
      </c>
      <c r="G730" s="6" t="s">
        <v>38</v>
      </c>
      <c r="H730" s="6" t="s">
        <v>222</v>
      </c>
      <c r="I730" s="8" t="s">
        <v>111</v>
      </c>
      <c r="J730" s="9">
        <v>1</v>
      </c>
      <c r="K730" s="9">
        <v>232</v>
      </c>
      <c r="L730" s="9">
        <v>2024</v>
      </c>
      <c r="M730" s="8" t="s">
        <v>4536</v>
      </c>
      <c r="N730" s="8" t="s">
        <v>41</v>
      </c>
      <c r="O730" s="8" t="s">
        <v>42</v>
      </c>
      <c r="P730" s="6" t="s">
        <v>92</v>
      </c>
      <c r="Q730" s="8" t="s">
        <v>114</v>
      </c>
      <c r="R730" s="10" t="s">
        <v>4537</v>
      </c>
      <c r="S730" s="11" t="s">
        <v>4538</v>
      </c>
      <c r="T730" s="6"/>
      <c r="U730" s="14" t="str">
        <f>HYPERLINK("https://media.infra-m.ru/2040/2040001/cover/2040001.jpg", "Обложка")</f>
        <v>Обложка</v>
      </c>
      <c r="V730" s="14" t="str">
        <f>HYPERLINK("https://znanium.ru/catalog/product/1287439", "Ознакомиться")</f>
        <v>Ознакомиться</v>
      </c>
      <c r="W730" s="8" t="s">
        <v>4539</v>
      </c>
      <c r="X730" s="6"/>
      <c r="Y730" s="6"/>
      <c r="Z730" s="6"/>
      <c r="AA730" s="6" t="s">
        <v>217</v>
      </c>
      <c r="AB730" s="8"/>
    </row>
    <row r="731" spans="1:28" s="4" customFormat="1" ht="51.95" customHeight="1" x14ac:dyDescent="0.2">
      <c r="A731" s="5">
        <v>0</v>
      </c>
      <c r="B731" s="6" t="s">
        <v>4540</v>
      </c>
      <c r="C731" s="7">
        <v>994.9</v>
      </c>
      <c r="D731" s="8" t="s">
        <v>4541</v>
      </c>
      <c r="E731" s="8" t="s">
        <v>4542</v>
      </c>
      <c r="F731" s="8" t="s">
        <v>4543</v>
      </c>
      <c r="G731" s="6" t="s">
        <v>52</v>
      </c>
      <c r="H731" s="6" t="s">
        <v>39</v>
      </c>
      <c r="I731" s="8" t="s">
        <v>147</v>
      </c>
      <c r="J731" s="9">
        <v>1</v>
      </c>
      <c r="K731" s="9">
        <v>223</v>
      </c>
      <c r="L731" s="9">
        <v>2023</v>
      </c>
      <c r="M731" s="8" t="s">
        <v>4544</v>
      </c>
      <c r="N731" s="8" t="s">
        <v>41</v>
      </c>
      <c r="O731" s="8" t="s">
        <v>42</v>
      </c>
      <c r="P731" s="6" t="s">
        <v>92</v>
      </c>
      <c r="Q731" s="8" t="s">
        <v>123</v>
      </c>
      <c r="R731" s="10" t="s">
        <v>4545</v>
      </c>
      <c r="S731" s="11" t="s">
        <v>4546</v>
      </c>
      <c r="T731" s="6"/>
      <c r="U731" s="14" t="str">
        <f>HYPERLINK("https://media.infra-m.ru/1981/1981674/cover/1981674.jpg", "Обложка")</f>
        <v>Обложка</v>
      </c>
      <c r="V731" s="14" t="str">
        <f>HYPERLINK("https://znanium.ru/catalog/product/1981674", "Ознакомиться")</f>
        <v>Ознакомиться</v>
      </c>
      <c r="W731" s="8" t="s">
        <v>2299</v>
      </c>
      <c r="X731" s="6"/>
      <c r="Y731" s="6"/>
      <c r="Z731" s="6"/>
      <c r="AA731" s="6" t="s">
        <v>83</v>
      </c>
      <c r="AB731" s="8"/>
    </row>
    <row r="732" spans="1:28" s="4" customFormat="1" ht="51.95" customHeight="1" x14ac:dyDescent="0.2">
      <c r="A732" s="5">
        <v>0</v>
      </c>
      <c r="B732" s="6" t="s">
        <v>4547</v>
      </c>
      <c r="C732" s="13">
        <v>1614</v>
      </c>
      <c r="D732" s="8" t="s">
        <v>4548</v>
      </c>
      <c r="E732" s="8" t="s">
        <v>4549</v>
      </c>
      <c r="F732" s="8" t="s">
        <v>2330</v>
      </c>
      <c r="G732" s="6" t="s">
        <v>52</v>
      </c>
      <c r="H732" s="6" t="s">
        <v>452</v>
      </c>
      <c r="I732" s="8"/>
      <c r="J732" s="9">
        <v>1</v>
      </c>
      <c r="K732" s="9">
        <v>352</v>
      </c>
      <c r="L732" s="9">
        <v>2024</v>
      </c>
      <c r="M732" s="8" t="s">
        <v>4550</v>
      </c>
      <c r="N732" s="8" t="s">
        <v>41</v>
      </c>
      <c r="O732" s="8" t="s">
        <v>42</v>
      </c>
      <c r="P732" s="6" t="s">
        <v>113</v>
      </c>
      <c r="Q732" s="8" t="s">
        <v>123</v>
      </c>
      <c r="R732" s="10" t="s">
        <v>522</v>
      </c>
      <c r="S732" s="11" t="s">
        <v>4551</v>
      </c>
      <c r="T732" s="6"/>
      <c r="U732" s="14" t="str">
        <f>HYPERLINK("https://media.infra-m.ru/2096/2096925/cover/2096925.jpg", "Обложка")</f>
        <v>Обложка</v>
      </c>
      <c r="V732" s="14" t="str">
        <f>HYPERLINK("https://znanium.ru/catalog/product/1943506", "Ознакомиться")</f>
        <v>Ознакомиться</v>
      </c>
      <c r="W732" s="8" t="s">
        <v>998</v>
      </c>
      <c r="X732" s="6"/>
      <c r="Y732" s="6"/>
      <c r="Z732" s="6"/>
      <c r="AA732" s="6" t="s">
        <v>336</v>
      </c>
      <c r="AB732" s="8"/>
    </row>
    <row r="733" spans="1:28" s="4" customFormat="1" ht="51.95" customHeight="1" x14ac:dyDescent="0.2">
      <c r="A733" s="5">
        <v>0</v>
      </c>
      <c r="B733" s="6" t="s">
        <v>4552</v>
      </c>
      <c r="C733" s="13">
        <v>1500</v>
      </c>
      <c r="D733" s="8" t="s">
        <v>4553</v>
      </c>
      <c r="E733" s="8" t="s">
        <v>4549</v>
      </c>
      <c r="F733" s="8" t="s">
        <v>4554</v>
      </c>
      <c r="G733" s="6" t="s">
        <v>88</v>
      </c>
      <c r="H733" s="6" t="s">
        <v>110</v>
      </c>
      <c r="I733" s="8" t="s">
        <v>147</v>
      </c>
      <c r="J733" s="9">
        <v>1</v>
      </c>
      <c r="K733" s="9">
        <v>332</v>
      </c>
      <c r="L733" s="9">
        <v>2022</v>
      </c>
      <c r="M733" s="8" t="s">
        <v>4555</v>
      </c>
      <c r="N733" s="8" t="s">
        <v>41</v>
      </c>
      <c r="O733" s="8" t="s">
        <v>42</v>
      </c>
      <c r="P733" s="6" t="s">
        <v>113</v>
      </c>
      <c r="Q733" s="8" t="s">
        <v>123</v>
      </c>
      <c r="R733" s="10" t="s">
        <v>4556</v>
      </c>
      <c r="S733" s="11"/>
      <c r="T733" s="6"/>
      <c r="U733" s="14" t="str">
        <f>HYPERLINK("https://media.infra-m.ru/1948/1948206/cover/1948206.jpg", "Обложка")</f>
        <v>Обложка</v>
      </c>
      <c r="V733" s="14" t="str">
        <f>HYPERLINK("https://znanium.ru/catalog/product/1853530", "Ознакомиться")</f>
        <v>Ознакомиться</v>
      </c>
      <c r="W733" s="8" t="s">
        <v>4557</v>
      </c>
      <c r="X733" s="6"/>
      <c r="Y733" s="6"/>
      <c r="Z733" s="6"/>
      <c r="AA733" s="6" t="s">
        <v>105</v>
      </c>
      <c r="AB733" s="8"/>
    </row>
    <row r="734" spans="1:28" s="4" customFormat="1" ht="42" customHeight="1" x14ac:dyDescent="0.2">
      <c r="A734" s="5">
        <v>0</v>
      </c>
      <c r="B734" s="6" t="s">
        <v>4558</v>
      </c>
      <c r="C734" s="13">
        <v>1274</v>
      </c>
      <c r="D734" s="8" t="s">
        <v>4559</v>
      </c>
      <c r="E734" s="8" t="s">
        <v>4549</v>
      </c>
      <c r="F734" s="8" t="s">
        <v>4560</v>
      </c>
      <c r="G734" s="6" t="s">
        <v>88</v>
      </c>
      <c r="H734" s="6" t="s">
        <v>110</v>
      </c>
      <c r="I734" s="8" t="s">
        <v>131</v>
      </c>
      <c r="J734" s="9">
        <v>1</v>
      </c>
      <c r="K734" s="9">
        <v>273</v>
      </c>
      <c r="L734" s="9">
        <v>2023</v>
      </c>
      <c r="M734" s="8" t="s">
        <v>4561</v>
      </c>
      <c r="N734" s="8" t="s">
        <v>41</v>
      </c>
      <c r="O734" s="8" t="s">
        <v>42</v>
      </c>
      <c r="P734" s="6" t="s">
        <v>113</v>
      </c>
      <c r="Q734" s="8" t="s">
        <v>579</v>
      </c>
      <c r="R734" s="10" t="s">
        <v>522</v>
      </c>
      <c r="S734" s="11"/>
      <c r="T734" s="6"/>
      <c r="U734" s="14" t="str">
        <f>HYPERLINK("https://media.infra-m.ru/2006/2006023/cover/2006023.jpg", "Обложка")</f>
        <v>Обложка</v>
      </c>
      <c r="V734" s="14" t="str">
        <f>HYPERLINK("https://znanium.ru/catalog/product/1904581", "Ознакомиться")</f>
        <v>Ознакомиться</v>
      </c>
      <c r="W734" s="8" t="s">
        <v>1577</v>
      </c>
      <c r="X734" s="6"/>
      <c r="Y734" s="6"/>
      <c r="Z734" s="6"/>
      <c r="AA734" s="6" t="s">
        <v>96</v>
      </c>
      <c r="AB734" s="8"/>
    </row>
    <row r="735" spans="1:28" s="4" customFormat="1" ht="42" customHeight="1" x14ac:dyDescent="0.2">
      <c r="A735" s="5">
        <v>0</v>
      </c>
      <c r="B735" s="6" t="s">
        <v>4562</v>
      </c>
      <c r="C735" s="13">
        <v>1900</v>
      </c>
      <c r="D735" s="8" t="s">
        <v>4563</v>
      </c>
      <c r="E735" s="8" t="s">
        <v>4549</v>
      </c>
      <c r="F735" s="8" t="s">
        <v>4564</v>
      </c>
      <c r="G735" s="6" t="s">
        <v>88</v>
      </c>
      <c r="H735" s="6" t="s">
        <v>79</v>
      </c>
      <c r="I735" s="8" t="s">
        <v>621</v>
      </c>
      <c r="J735" s="9">
        <v>1</v>
      </c>
      <c r="K735" s="9">
        <v>400</v>
      </c>
      <c r="L735" s="9">
        <v>2023</v>
      </c>
      <c r="M735" s="8" t="s">
        <v>4565</v>
      </c>
      <c r="N735" s="8" t="s">
        <v>41</v>
      </c>
      <c r="O735" s="8" t="s">
        <v>42</v>
      </c>
      <c r="P735" s="6" t="s">
        <v>113</v>
      </c>
      <c r="Q735" s="8" t="s">
        <v>123</v>
      </c>
      <c r="R735" s="10" t="s">
        <v>2862</v>
      </c>
      <c r="S735" s="11"/>
      <c r="T735" s="6"/>
      <c r="U735" s="14" t="str">
        <f>HYPERLINK("https://media.infra-m.ru/1914/1914180/cover/1914180.jpg", "Обложка")</f>
        <v>Обложка</v>
      </c>
      <c r="V735" s="14" t="str">
        <f>HYPERLINK("https://znanium.ru/catalog/product/1914180", "Ознакомиться")</f>
        <v>Ознакомиться</v>
      </c>
      <c r="W735" s="8" t="s">
        <v>3144</v>
      </c>
      <c r="X735" s="6"/>
      <c r="Y735" s="6"/>
      <c r="Z735" s="6"/>
      <c r="AA735" s="6" t="s">
        <v>96</v>
      </c>
      <c r="AB735" s="8"/>
    </row>
    <row r="736" spans="1:28" s="4" customFormat="1" ht="51.95" customHeight="1" x14ac:dyDescent="0.2">
      <c r="A736" s="5">
        <v>0</v>
      </c>
      <c r="B736" s="6" t="s">
        <v>4566</v>
      </c>
      <c r="C736" s="13">
        <v>1550</v>
      </c>
      <c r="D736" s="8" t="s">
        <v>4567</v>
      </c>
      <c r="E736" s="8" t="s">
        <v>4549</v>
      </c>
      <c r="F736" s="8" t="s">
        <v>4568</v>
      </c>
      <c r="G736" s="6" t="s">
        <v>88</v>
      </c>
      <c r="H736" s="6" t="s">
        <v>39</v>
      </c>
      <c r="I736" s="8" t="s">
        <v>147</v>
      </c>
      <c r="J736" s="9">
        <v>1</v>
      </c>
      <c r="K736" s="9">
        <v>336</v>
      </c>
      <c r="L736" s="9">
        <v>2023</v>
      </c>
      <c r="M736" s="8" t="s">
        <v>4569</v>
      </c>
      <c r="N736" s="8" t="s">
        <v>41</v>
      </c>
      <c r="O736" s="8" t="s">
        <v>42</v>
      </c>
      <c r="P736" s="6" t="s">
        <v>113</v>
      </c>
      <c r="Q736" s="8" t="s">
        <v>123</v>
      </c>
      <c r="R736" s="10" t="s">
        <v>522</v>
      </c>
      <c r="S736" s="11" t="s">
        <v>4570</v>
      </c>
      <c r="T736" s="6"/>
      <c r="U736" s="14" t="str">
        <f>HYPERLINK("https://media.infra-m.ru/1941/1941770/cover/1941770.jpg", "Обложка")</f>
        <v>Обложка</v>
      </c>
      <c r="V736" s="14" t="str">
        <f>HYPERLINK("https://znanium.ru/catalog/product/1941770", "Ознакомиться")</f>
        <v>Ознакомиться</v>
      </c>
      <c r="W736" s="8" t="s">
        <v>168</v>
      </c>
      <c r="X736" s="6"/>
      <c r="Y736" s="6"/>
      <c r="Z736" s="6"/>
      <c r="AA736" s="6" t="s">
        <v>336</v>
      </c>
      <c r="AB736" s="8"/>
    </row>
    <row r="737" spans="1:28" s="4" customFormat="1" ht="51.95" customHeight="1" x14ac:dyDescent="0.2">
      <c r="A737" s="5">
        <v>0</v>
      </c>
      <c r="B737" s="6" t="s">
        <v>4571</v>
      </c>
      <c r="C737" s="7">
        <v>894</v>
      </c>
      <c r="D737" s="8" t="s">
        <v>4572</v>
      </c>
      <c r="E737" s="8" t="s">
        <v>4549</v>
      </c>
      <c r="F737" s="8" t="s">
        <v>4573</v>
      </c>
      <c r="G737" s="6" t="s">
        <v>88</v>
      </c>
      <c r="H737" s="6" t="s">
        <v>39</v>
      </c>
      <c r="I737" s="8" t="s">
        <v>147</v>
      </c>
      <c r="J737" s="9">
        <v>1</v>
      </c>
      <c r="K737" s="9">
        <v>171</v>
      </c>
      <c r="L737" s="9">
        <v>2025</v>
      </c>
      <c r="M737" s="8" t="s">
        <v>4574</v>
      </c>
      <c r="N737" s="8" t="s">
        <v>41</v>
      </c>
      <c r="O737" s="8" t="s">
        <v>42</v>
      </c>
      <c r="P737" s="6" t="s">
        <v>92</v>
      </c>
      <c r="Q737" s="8" t="s">
        <v>123</v>
      </c>
      <c r="R737" s="10" t="s">
        <v>4575</v>
      </c>
      <c r="S737" s="11" t="s">
        <v>4576</v>
      </c>
      <c r="T737" s="6"/>
      <c r="U737" s="14" t="str">
        <f>HYPERLINK("https://media.infra-m.ru/2161/2161444/cover/2161444.jpg", "Обложка")</f>
        <v>Обложка</v>
      </c>
      <c r="V737" s="14" t="str">
        <f>HYPERLINK("https://znanium.ru/catalog/product/1844324", "Ознакомиться")</f>
        <v>Ознакомиться</v>
      </c>
      <c r="W737" s="8" t="s">
        <v>168</v>
      </c>
      <c r="X737" s="6"/>
      <c r="Y737" s="6"/>
      <c r="Z737" s="6"/>
      <c r="AA737" s="6" t="s">
        <v>83</v>
      </c>
      <c r="AB737" s="8"/>
    </row>
    <row r="738" spans="1:28" s="4" customFormat="1" ht="21.95" customHeight="1" x14ac:dyDescent="0.2">
      <c r="A738" s="5">
        <v>0</v>
      </c>
      <c r="B738" s="6" t="s">
        <v>4577</v>
      </c>
      <c r="C738" s="7">
        <v>84.9</v>
      </c>
      <c r="D738" s="8" t="s">
        <v>4578</v>
      </c>
      <c r="E738" s="8" t="s">
        <v>4549</v>
      </c>
      <c r="F738" s="8"/>
      <c r="G738" s="6" t="s">
        <v>38</v>
      </c>
      <c r="H738" s="6" t="s">
        <v>110</v>
      </c>
      <c r="I738" s="8" t="s">
        <v>755</v>
      </c>
      <c r="J738" s="9">
        <v>1</v>
      </c>
      <c r="K738" s="9">
        <v>143</v>
      </c>
      <c r="L738" s="9">
        <v>2016</v>
      </c>
      <c r="M738" s="8" t="s">
        <v>4579</v>
      </c>
      <c r="N738" s="8" t="s">
        <v>41</v>
      </c>
      <c r="O738" s="8" t="s">
        <v>42</v>
      </c>
      <c r="P738" s="6" t="s">
        <v>755</v>
      </c>
      <c r="Q738" s="8" t="s">
        <v>123</v>
      </c>
      <c r="R738" s="10" t="s">
        <v>522</v>
      </c>
      <c r="S738" s="11"/>
      <c r="T738" s="6"/>
      <c r="U738" s="12"/>
      <c r="V738" s="14" t="str">
        <f>HYPERLINK("https://znanium.ru/catalog/product/614999", "Ознакомиться")</f>
        <v>Ознакомиться</v>
      </c>
      <c r="W738" s="8"/>
      <c r="X738" s="6"/>
      <c r="Y738" s="6"/>
      <c r="Z738" s="6"/>
      <c r="AA738" s="6" t="s">
        <v>217</v>
      </c>
      <c r="AB738" s="8"/>
    </row>
    <row r="739" spans="1:28" s="4" customFormat="1" ht="51.95" customHeight="1" x14ac:dyDescent="0.2">
      <c r="A739" s="5">
        <v>0</v>
      </c>
      <c r="B739" s="6" t="s">
        <v>4580</v>
      </c>
      <c r="C739" s="13">
        <v>1214</v>
      </c>
      <c r="D739" s="8" t="s">
        <v>4581</v>
      </c>
      <c r="E739" s="8" t="s">
        <v>4582</v>
      </c>
      <c r="F739" s="8" t="s">
        <v>3675</v>
      </c>
      <c r="G739" s="6" t="s">
        <v>88</v>
      </c>
      <c r="H739" s="6" t="s">
        <v>39</v>
      </c>
      <c r="I739" s="8" t="s">
        <v>147</v>
      </c>
      <c r="J739" s="9">
        <v>1</v>
      </c>
      <c r="K739" s="9">
        <v>264</v>
      </c>
      <c r="L739" s="9">
        <v>2024</v>
      </c>
      <c r="M739" s="8" t="s">
        <v>4583</v>
      </c>
      <c r="N739" s="8" t="s">
        <v>41</v>
      </c>
      <c r="O739" s="8" t="s">
        <v>42</v>
      </c>
      <c r="P739" s="6" t="s">
        <v>92</v>
      </c>
      <c r="Q739" s="8" t="s">
        <v>123</v>
      </c>
      <c r="R739" s="10" t="s">
        <v>1348</v>
      </c>
      <c r="S739" s="11" t="s">
        <v>4584</v>
      </c>
      <c r="T739" s="6"/>
      <c r="U739" s="14" t="str">
        <f>HYPERLINK("https://media.infra-m.ru/2091/2091911/cover/2091911.jpg", "Обложка")</f>
        <v>Обложка</v>
      </c>
      <c r="V739" s="14" t="str">
        <f>HYPERLINK("https://znanium.ru/catalog/product/2091911", "Ознакомиться")</f>
        <v>Ознакомиться</v>
      </c>
      <c r="W739" s="8" t="s">
        <v>582</v>
      </c>
      <c r="X739" s="6"/>
      <c r="Y739" s="6"/>
      <c r="Z739" s="6"/>
      <c r="AA739" s="6" t="s">
        <v>604</v>
      </c>
      <c r="AB739" s="8"/>
    </row>
    <row r="740" spans="1:28" s="4" customFormat="1" ht="51.95" customHeight="1" x14ac:dyDescent="0.2">
      <c r="A740" s="5">
        <v>0</v>
      </c>
      <c r="B740" s="6" t="s">
        <v>4585</v>
      </c>
      <c r="C740" s="7">
        <v>960</v>
      </c>
      <c r="D740" s="8" t="s">
        <v>4586</v>
      </c>
      <c r="E740" s="8" t="s">
        <v>4587</v>
      </c>
      <c r="F740" s="8" t="s">
        <v>3675</v>
      </c>
      <c r="G740" s="6" t="s">
        <v>88</v>
      </c>
      <c r="H740" s="6" t="s">
        <v>39</v>
      </c>
      <c r="I740" s="8" t="s">
        <v>147</v>
      </c>
      <c r="J740" s="9">
        <v>1</v>
      </c>
      <c r="K740" s="9">
        <v>253</v>
      </c>
      <c r="L740" s="9">
        <v>2022</v>
      </c>
      <c r="M740" s="8" t="s">
        <v>4588</v>
      </c>
      <c r="N740" s="8" t="s">
        <v>41</v>
      </c>
      <c r="O740" s="8" t="s">
        <v>42</v>
      </c>
      <c r="P740" s="6" t="s">
        <v>92</v>
      </c>
      <c r="Q740" s="8" t="s">
        <v>123</v>
      </c>
      <c r="R740" s="10" t="s">
        <v>1348</v>
      </c>
      <c r="S740" s="11" t="s">
        <v>4589</v>
      </c>
      <c r="T740" s="6"/>
      <c r="U740" s="14" t="str">
        <f>HYPERLINK("https://media.infra-m.ru/1815/1815956/cover/1815956.jpg", "Обложка")</f>
        <v>Обложка</v>
      </c>
      <c r="V740" s="14" t="str">
        <f>HYPERLINK("https://znanium.ru/catalog/product/2091911", "Ознакомиться")</f>
        <v>Ознакомиться</v>
      </c>
      <c r="W740" s="8" t="s">
        <v>582</v>
      </c>
      <c r="X740" s="6"/>
      <c r="Y740" s="6"/>
      <c r="Z740" s="6"/>
      <c r="AA740" s="6" t="s">
        <v>83</v>
      </c>
      <c r="AB740" s="8"/>
    </row>
    <row r="741" spans="1:28" s="4" customFormat="1" ht="51.95" customHeight="1" x14ac:dyDescent="0.2">
      <c r="A741" s="5">
        <v>0</v>
      </c>
      <c r="B741" s="6" t="s">
        <v>4590</v>
      </c>
      <c r="C741" s="7">
        <v>810</v>
      </c>
      <c r="D741" s="8" t="s">
        <v>4591</v>
      </c>
      <c r="E741" s="8" t="s">
        <v>4592</v>
      </c>
      <c r="F741" s="8" t="s">
        <v>3675</v>
      </c>
      <c r="G741" s="6" t="s">
        <v>88</v>
      </c>
      <c r="H741" s="6" t="s">
        <v>39</v>
      </c>
      <c r="I741" s="8" t="s">
        <v>147</v>
      </c>
      <c r="J741" s="9">
        <v>1</v>
      </c>
      <c r="K741" s="9">
        <v>176</v>
      </c>
      <c r="L741" s="9">
        <v>2023</v>
      </c>
      <c r="M741" s="8" t="s">
        <v>4593</v>
      </c>
      <c r="N741" s="8" t="s">
        <v>41</v>
      </c>
      <c r="O741" s="8" t="s">
        <v>42</v>
      </c>
      <c r="P741" s="6" t="s">
        <v>92</v>
      </c>
      <c r="Q741" s="8" t="s">
        <v>123</v>
      </c>
      <c r="R741" s="10" t="s">
        <v>4594</v>
      </c>
      <c r="S741" s="11"/>
      <c r="T741" s="6"/>
      <c r="U741" s="14" t="str">
        <f>HYPERLINK("https://media.infra-m.ru/2126/2126961/cover/2126961.jpg", "Обложка")</f>
        <v>Обложка</v>
      </c>
      <c r="V741" s="14" t="str">
        <f>HYPERLINK("https://znanium.ru/catalog/product/2126961", "Ознакомиться")</f>
        <v>Ознакомиться</v>
      </c>
      <c r="W741" s="8" t="s">
        <v>582</v>
      </c>
      <c r="X741" s="6"/>
      <c r="Y741" s="6"/>
      <c r="Z741" s="6"/>
      <c r="AA741" s="6" t="s">
        <v>83</v>
      </c>
      <c r="AB741" s="8"/>
    </row>
    <row r="742" spans="1:28" s="4" customFormat="1" ht="44.1" customHeight="1" x14ac:dyDescent="0.2">
      <c r="A742" s="5">
        <v>0</v>
      </c>
      <c r="B742" s="6" t="s">
        <v>4595</v>
      </c>
      <c r="C742" s="13">
        <v>1050</v>
      </c>
      <c r="D742" s="8" t="s">
        <v>4596</v>
      </c>
      <c r="E742" s="8" t="s">
        <v>4597</v>
      </c>
      <c r="F742" s="8" t="s">
        <v>4598</v>
      </c>
      <c r="G742" s="6" t="s">
        <v>38</v>
      </c>
      <c r="H742" s="6" t="s">
        <v>39</v>
      </c>
      <c r="I742" s="8" t="s">
        <v>101</v>
      </c>
      <c r="J742" s="9">
        <v>1</v>
      </c>
      <c r="K742" s="9">
        <v>223</v>
      </c>
      <c r="L742" s="9">
        <v>2023</v>
      </c>
      <c r="M742" s="8" t="s">
        <v>4599</v>
      </c>
      <c r="N742" s="8" t="s">
        <v>41</v>
      </c>
      <c r="O742" s="8" t="s">
        <v>42</v>
      </c>
      <c r="P742" s="6" t="s">
        <v>55</v>
      </c>
      <c r="Q742" s="8" t="s">
        <v>44</v>
      </c>
      <c r="R742" s="10" t="s">
        <v>56</v>
      </c>
      <c r="S742" s="11"/>
      <c r="T742" s="6"/>
      <c r="U742" s="14" t="str">
        <f>HYPERLINK("https://media.infra-m.ru/1960/1960108/cover/1960108.jpg", "Обложка")</f>
        <v>Обложка</v>
      </c>
      <c r="V742" s="14" t="str">
        <f>HYPERLINK("https://znanium.ru/catalog/product/1960108", "Ознакомиться")</f>
        <v>Ознакомиться</v>
      </c>
      <c r="W742" s="8" t="s">
        <v>335</v>
      </c>
      <c r="X742" s="6"/>
      <c r="Y742" s="6"/>
      <c r="Z742" s="6"/>
      <c r="AA742" s="6" t="s">
        <v>126</v>
      </c>
      <c r="AB742" s="8"/>
    </row>
    <row r="743" spans="1:28" s="4" customFormat="1" ht="51.95" customHeight="1" x14ac:dyDescent="0.2">
      <c r="A743" s="5">
        <v>0</v>
      </c>
      <c r="B743" s="6" t="s">
        <v>4600</v>
      </c>
      <c r="C743" s="7">
        <v>494</v>
      </c>
      <c r="D743" s="8" t="s">
        <v>4601</v>
      </c>
      <c r="E743" s="8" t="s">
        <v>4602</v>
      </c>
      <c r="F743" s="8" t="s">
        <v>4603</v>
      </c>
      <c r="G743" s="6" t="s">
        <v>38</v>
      </c>
      <c r="H743" s="6" t="s">
        <v>1091</v>
      </c>
      <c r="I743" s="8" t="s">
        <v>131</v>
      </c>
      <c r="J743" s="9">
        <v>1</v>
      </c>
      <c r="K743" s="9">
        <v>108</v>
      </c>
      <c r="L743" s="9">
        <v>2024</v>
      </c>
      <c r="M743" s="8" t="s">
        <v>4604</v>
      </c>
      <c r="N743" s="8" t="s">
        <v>41</v>
      </c>
      <c r="O743" s="8" t="s">
        <v>42</v>
      </c>
      <c r="P743" s="6" t="s">
        <v>92</v>
      </c>
      <c r="Q743" s="8" t="s">
        <v>123</v>
      </c>
      <c r="R743" s="10" t="s">
        <v>4439</v>
      </c>
      <c r="S743" s="11" t="s">
        <v>4605</v>
      </c>
      <c r="T743" s="6"/>
      <c r="U743" s="14" t="str">
        <f>HYPERLINK("https://media.infra-m.ru/2063/2063451/cover/2063451.jpg", "Обложка")</f>
        <v>Обложка</v>
      </c>
      <c r="V743" s="14" t="str">
        <f>HYPERLINK("https://znanium.ru/catalog/product/1002232", "Ознакомиться")</f>
        <v>Ознакомиться</v>
      </c>
      <c r="W743" s="8" t="s">
        <v>168</v>
      </c>
      <c r="X743" s="6"/>
      <c r="Y743" s="6"/>
      <c r="Z743" s="6"/>
      <c r="AA743" s="6" t="s">
        <v>749</v>
      </c>
      <c r="AB743" s="8"/>
    </row>
    <row r="744" spans="1:28" s="4" customFormat="1" ht="51.95" customHeight="1" x14ac:dyDescent="0.2">
      <c r="A744" s="5">
        <v>0</v>
      </c>
      <c r="B744" s="6" t="s">
        <v>4606</v>
      </c>
      <c r="C744" s="13">
        <v>1114.9000000000001</v>
      </c>
      <c r="D744" s="8" t="s">
        <v>4607</v>
      </c>
      <c r="E744" s="8" t="s">
        <v>4608</v>
      </c>
      <c r="F744" s="8" t="s">
        <v>4609</v>
      </c>
      <c r="G744" s="6" t="s">
        <v>38</v>
      </c>
      <c r="H744" s="6" t="s">
        <v>79</v>
      </c>
      <c r="I744" s="8"/>
      <c r="J744" s="9">
        <v>1</v>
      </c>
      <c r="K744" s="9">
        <v>248</v>
      </c>
      <c r="L744" s="9">
        <v>2023</v>
      </c>
      <c r="M744" s="8" t="s">
        <v>4610</v>
      </c>
      <c r="N744" s="8" t="s">
        <v>41</v>
      </c>
      <c r="O744" s="8" t="s">
        <v>42</v>
      </c>
      <c r="P744" s="6" t="s">
        <v>92</v>
      </c>
      <c r="Q744" s="8" t="s">
        <v>123</v>
      </c>
      <c r="R744" s="10" t="s">
        <v>4611</v>
      </c>
      <c r="S744" s="11"/>
      <c r="T744" s="6"/>
      <c r="U744" s="14" t="str">
        <f>HYPERLINK("https://media.infra-m.ru/1981/1981634/cover/1981634.jpg", "Обложка")</f>
        <v>Обложка</v>
      </c>
      <c r="V744" s="14" t="str">
        <f>HYPERLINK("https://znanium.ru/catalog/product/960058", "Ознакомиться")</f>
        <v>Ознакомиться</v>
      </c>
      <c r="W744" s="8" t="s">
        <v>73</v>
      </c>
      <c r="X744" s="6"/>
      <c r="Y744" s="6"/>
      <c r="Z744" s="6"/>
      <c r="AA744" s="6" t="s">
        <v>336</v>
      </c>
      <c r="AB744" s="8"/>
    </row>
    <row r="745" spans="1:28" s="4" customFormat="1" ht="51.95" customHeight="1" x14ac:dyDescent="0.2">
      <c r="A745" s="5">
        <v>0</v>
      </c>
      <c r="B745" s="6" t="s">
        <v>4612</v>
      </c>
      <c r="C745" s="13">
        <v>2404</v>
      </c>
      <c r="D745" s="8" t="s">
        <v>4613</v>
      </c>
      <c r="E745" s="8" t="s">
        <v>4614</v>
      </c>
      <c r="F745" s="8" t="s">
        <v>4615</v>
      </c>
      <c r="G745" s="6" t="s">
        <v>52</v>
      </c>
      <c r="H745" s="6" t="s">
        <v>79</v>
      </c>
      <c r="I745" s="8" t="s">
        <v>621</v>
      </c>
      <c r="J745" s="9">
        <v>1</v>
      </c>
      <c r="K745" s="9">
        <v>512</v>
      </c>
      <c r="L745" s="9">
        <v>2024</v>
      </c>
      <c r="M745" s="8" t="s">
        <v>4616</v>
      </c>
      <c r="N745" s="8" t="s">
        <v>41</v>
      </c>
      <c r="O745" s="8" t="s">
        <v>42</v>
      </c>
      <c r="P745" s="6" t="s">
        <v>92</v>
      </c>
      <c r="Q745" s="8" t="s">
        <v>123</v>
      </c>
      <c r="R745" s="10" t="s">
        <v>440</v>
      </c>
      <c r="S745" s="11" t="s">
        <v>4617</v>
      </c>
      <c r="T745" s="6"/>
      <c r="U745" s="14" t="str">
        <f>HYPERLINK("https://media.infra-m.ru/2151/2151915/cover/2151915.jpg", "Обложка")</f>
        <v>Обложка</v>
      </c>
      <c r="V745" s="14" t="str">
        <f>HYPERLINK("https://znanium.ru/catalog/product/1072236", "Ознакомиться")</f>
        <v>Ознакомиться</v>
      </c>
      <c r="W745" s="8" t="s">
        <v>73</v>
      </c>
      <c r="X745" s="6"/>
      <c r="Y745" s="6"/>
      <c r="Z745" s="6"/>
      <c r="AA745" s="6" t="s">
        <v>666</v>
      </c>
      <c r="AB745" s="8"/>
    </row>
    <row r="746" spans="1:28" s="4" customFormat="1" ht="51.95" customHeight="1" x14ac:dyDescent="0.2">
      <c r="A746" s="5">
        <v>0</v>
      </c>
      <c r="B746" s="6" t="s">
        <v>4618</v>
      </c>
      <c r="C746" s="13">
        <v>1514</v>
      </c>
      <c r="D746" s="8" t="s">
        <v>4619</v>
      </c>
      <c r="E746" s="8" t="s">
        <v>4620</v>
      </c>
      <c r="F746" s="8" t="s">
        <v>4621</v>
      </c>
      <c r="G746" s="6" t="s">
        <v>52</v>
      </c>
      <c r="H746" s="6" t="s">
        <v>39</v>
      </c>
      <c r="I746" s="8" t="s">
        <v>147</v>
      </c>
      <c r="J746" s="9">
        <v>1</v>
      </c>
      <c r="K746" s="9">
        <v>317</v>
      </c>
      <c r="L746" s="9">
        <v>2024</v>
      </c>
      <c r="M746" s="8" t="s">
        <v>4622</v>
      </c>
      <c r="N746" s="8" t="s">
        <v>41</v>
      </c>
      <c r="O746" s="8" t="s">
        <v>42</v>
      </c>
      <c r="P746" s="6" t="s">
        <v>92</v>
      </c>
      <c r="Q746" s="8" t="s">
        <v>123</v>
      </c>
      <c r="R746" s="10" t="s">
        <v>4623</v>
      </c>
      <c r="S746" s="11" t="s">
        <v>4624</v>
      </c>
      <c r="T746" s="6"/>
      <c r="U746" s="14" t="str">
        <f>HYPERLINK("https://media.infra-m.ru/2091/2091924/cover/2091924.jpg", "Обложка")</f>
        <v>Обложка</v>
      </c>
      <c r="V746" s="14" t="str">
        <f>HYPERLINK("https://znanium.ru/catalog/product/2091924", "Ознакомиться")</f>
        <v>Ознакомиться</v>
      </c>
      <c r="W746" s="8" t="s">
        <v>573</v>
      </c>
      <c r="X746" s="6"/>
      <c r="Y746" s="6"/>
      <c r="Z746" s="6"/>
      <c r="AA746" s="6" t="s">
        <v>336</v>
      </c>
      <c r="AB746" s="8"/>
    </row>
    <row r="747" spans="1:28" s="4" customFormat="1" ht="51.95" customHeight="1" x14ac:dyDescent="0.2">
      <c r="A747" s="5">
        <v>0</v>
      </c>
      <c r="B747" s="6" t="s">
        <v>4625</v>
      </c>
      <c r="C747" s="13">
        <v>1254</v>
      </c>
      <c r="D747" s="8" t="s">
        <v>4626</v>
      </c>
      <c r="E747" s="8" t="s">
        <v>4627</v>
      </c>
      <c r="F747" s="8" t="s">
        <v>4628</v>
      </c>
      <c r="G747" s="6" t="s">
        <v>88</v>
      </c>
      <c r="H747" s="6" t="s">
        <v>1582</v>
      </c>
      <c r="I747" s="8" t="s">
        <v>621</v>
      </c>
      <c r="J747" s="9">
        <v>1</v>
      </c>
      <c r="K747" s="9">
        <v>272</v>
      </c>
      <c r="L747" s="9">
        <v>2023</v>
      </c>
      <c r="M747" s="8" t="s">
        <v>4629</v>
      </c>
      <c r="N747" s="8" t="s">
        <v>41</v>
      </c>
      <c r="O747" s="8" t="s">
        <v>42</v>
      </c>
      <c r="P747" s="6" t="s">
        <v>113</v>
      </c>
      <c r="Q747" s="8" t="s">
        <v>123</v>
      </c>
      <c r="R747" s="10" t="s">
        <v>124</v>
      </c>
      <c r="S747" s="11" t="s">
        <v>4630</v>
      </c>
      <c r="T747" s="6"/>
      <c r="U747" s="14" t="str">
        <f>HYPERLINK("https://media.infra-m.ru/2002/2002612/cover/2002612.jpg", "Обложка")</f>
        <v>Обложка</v>
      </c>
      <c r="V747" s="14" t="str">
        <f>HYPERLINK("https://znanium.ru/catalog/product/1976174", "Ознакомиться")</f>
        <v>Ознакомиться</v>
      </c>
      <c r="W747" s="8" t="s">
        <v>4631</v>
      </c>
      <c r="X747" s="6"/>
      <c r="Y747" s="6"/>
      <c r="Z747" s="6"/>
      <c r="AA747" s="6" t="s">
        <v>96</v>
      </c>
      <c r="AB747" s="8"/>
    </row>
    <row r="748" spans="1:28" s="4" customFormat="1" ht="51.95" customHeight="1" x14ac:dyDescent="0.2">
      <c r="A748" s="5">
        <v>0</v>
      </c>
      <c r="B748" s="6" t="s">
        <v>4632</v>
      </c>
      <c r="C748" s="7">
        <v>940</v>
      </c>
      <c r="D748" s="8" t="s">
        <v>4633</v>
      </c>
      <c r="E748" s="8" t="s">
        <v>4634</v>
      </c>
      <c r="F748" s="8" t="s">
        <v>4635</v>
      </c>
      <c r="G748" s="6" t="s">
        <v>38</v>
      </c>
      <c r="H748" s="6" t="s">
        <v>79</v>
      </c>
      <c r="I748" s="8"/>
      <c r="J748" s="9">
        <v>1</v>
      </c>
      <c r="K748" s="9">
        <v>208</v>
      </c>
      <c r="L748" s="9">
        <v>2023</v>
      </c>
      <c r="M748" s="8" t="s">
        <v>4636</v>
      </c>
      <c r="N748" s="8" t="s">
        <v>41</v>
      </c>
      <c r="O748" s="8" t="s">
        <v>42</v>
      </c>
      <c r="P748" s="6" t="s">
        <v>92</v>
      </c>
      <c r="Q748" s="8" t="s">
        <v>123</v>
      </c>
      <c r="R748" s="10" t="s">
        <v>4637</v>
      </c>
      <c r="S748" s="11"/>
      <c r="T748" s="6"/>
      <c r="U748" s="14" t="str">
        <f>HYPERLINK("https://media.infra-m.ru/1896/1896992/cover/1896992.jpg", "Обложка")</f>
        <v>Обложка</v>
      </c>
      <c r="V748" s="14" t="str">
        <f>HYPERLINK("https://znanium.ru/catalog/product/1896992", "Ознакомиться")</f>
        <v>Ознакомиться</v>
      </c>
      <c r="W748" s="8" t="s">
        <v>3825</v>
      </c>
      <c r="X748" s="6"/>
      <c r="Y748" s="6"/>
      <c r="Z748" s="6"/>
      <c r="AA748" s="6" t="s">
        <v>105</v>
      </c>
      <c r="AB748" s="8"/>
    </row>
    <row r="749" spans="1:28" s="4" customFormat="1" ht="51.95" customHeight="1" x14ac:dyDescent="0.2">
      <c r="A749" s="5">
        <v>0</v>
      </c>
      <c r="B749" s="6" t="s">
        <v>4638</v>
      </c>
      <c r="C749" s="7">
        <v>864.9</v>
      </c>
      <c r="D749" s="8" t="s">
        <v>4639</v>
      </c>
      <c r="E749" s="8" t="s">
        <v>4640</v>
      </c>
      <c r="F749" s="8" t="s">
        <v>4641</v>
      </c>
      <c r="G749" s="6" t="s">
        <v>52</v>
      </c>
      <c r="H749" s="6" t="s">
        <v>39</v>
      </c>
      <c r="I749" s="8" t="s">
        <v>147</v>
      </c>
      <c r="J749" s="9">
        <v>1</v>
      </c>
      <c r="K749" s="9">
        <v>222</v>
      </c>
      <c r="L749" s="9">
        <v>2020</v>
      </c>
      <c r="M749" s="8" t="s">
        <v>4642</v>
      </c>
      <c r="N749" s="8" t="s">
        <v>41</v>
      </c>
      <c r="O749" s="8" t="s">
        <v>42</v>
      </c>
      <c r="P749" s="6" t="s">
        <v>92</v>
      </c>
      <c r="Q749" s="8" t="s">
        <v>123</v>
      </c>
      <c r="R749" s="10" t="s">
        <v>1839</v>
      </c>
      <c r="S749" s="11" t="s">
        <v>4643</v>
      </c>
      <c r="T749" s="6" t="s">
        <v>184</v>
      </c>
      <c r="U749" s="14" t="str">
        <f>HYPERLINK("https://media.infra-m.ru/1084/1084317/cover/1084317.jpg", "Обложка")</f>
        <v>Обложка</v>
      </c>
      <c r="V749" s="14" t="str">
        <f>HYPERLINK("https://znanium.ru/catalog/product/2076862", "Ознакомиться")</f>
        <v>Ознакомиться</v>
      </c>
      <c r="W749" s="8" t="s">
        <v>442</v>
      </c>
      <c r="X749" s="6"/>
      <c r="Y749" s="6"/>
      <c r="Z749" s="6"/>
      <c r="AA749" s="6" t="s">
        <v>1153</v>
      </c>
      <c r="AB749" s="8"/>
    </row>
    <row r="750" spans="1:28" s="4" customFormat="1" ht="42" customHeight="1" x14ac:dyDescent="0.2">
      <c r="A750" s="5">
        <v>0</v>
      </c>
      <c r="B750" s="6" t="s">
        <v>4644</v>
      </c>
      <c r="C750" s="13">
        <v>1944.9</v>
      </c>
      <c r="D750" s="8" t="s">
        <v>4645</v>
      </c>
      <c r="E750" s="8" t="s">
        <v>4646</v>
      </c>
      <c r="F750" s="8" t="s">
        <v>4647</v>
      </c>
      <c r="G750" s="6" t="s">
        <v>52</v>
      </c>
      <c r="H750" s="6" t="s">
        <v>79</v>
      </c>
      <c r="I750" s="8" t="s">
        <v>621</v>
      </c>
      <c r="J750" s="9">
        <v>1</v>
      </c>
      <c r="K750" s="9">
        <v>432</v>
      </c>
      <c r="L750" s="9">
        <v>2023</v>
      </c>
      <c r="M750" s="8" t="s">
        <v>4648</v>
      </c>
      <c r="N750" s="8" t="s">
        <v>41</v>
      </c>
      <c r="O750" s="8" t="s">
        <v>42</v>
      </c>
      <c r="P750" s="6" t="s">
        <v>113</v>
      </c>
      <c r="Q750" s="8" t="s">
        <v>123</v>
      </c>
      <c r="R750" s="10" t="s">
        <v>4649</v>
      </c>
      <c r="S750" s="11"/>
      <c r="T750" s="6"/>
      <c r="U750" s="14" t="str">
        <f>HYPERLINK("https://media.infra-m.ru/1930/1930718/cover/1930718.jpg", "Обложка")</f>
        <v>Обложка</v>
      </c>
      <c r="V750" s="14" t="str">
        <f>HYPERLINK("https://znanium.ru/catalog/product/1009729", "Ознакомиться")</f>
        <v>Ознакомиться</v>
      </c>
      <c r="W750" s="8" t="s">
        <v>425</v>
      </c>
      <c r="X750" s="6"/>
      <c r="Y750" s="6"/>
      <c r="Z750" s="6"/>
      <c r="AA750" s="6" t="s">
        <v>105</v>
      </c>
      <c r="AB750" s="8"/>
    </row>
    <row r="751" spans="1:28" s="4" customFormat="1" ht="51.95" customHeight="1" x14ac:dyDescent="0.2">
      <c r="A751" s="5">
        <v>0</v>
      </c>
      <c r="B751" s="6" t="s">
        <v>4650</v>
      </c>
      <c r="C751" s="7">
        <v>890</v>
      </c>
      <c r="D751" s="8" t="s">
        <v>4651</v>
      </c>
      <c r="E751" s="8" t="s">
        <v>4652</v>
      </c>
      <c r="F751" s="8" t="s">
        <v>4653</v>
      </c>
      <c r="G751" s="6" t="s">
        <v>88</v>
      </c>
      <c r="H751" s="6" t="s">
        <v>39</v>
      </c>
      <c r="I751" s="8" t="s">
        <v>172</v>
      </c>
      <c r="J751" s="9">
        <v>1</v>
      </c>
      <c r="K751" s="9">
        <v>196</v>
      </c>
      <c r="L751" s="9">
        <v>2023</v>
      </c>
      <c r="M751" s="8" t="s">
        <v>4654</v>
      </c>
      <c r="N751" s="8" t="s">
        <v>41</v>
      </c>
      <c r="O751" s="8" t="s">
        <v>42</v>
      </c>
      <c r="P751" s="6" t="s">
        <v>113</v>
      </c>
      <c r="Q751" s="8" t="s">
        <v>114</v>
      </c>
      <c r="R751" s="10" t="s">
        <v>206</v>
      </c>
      <c r="S751" s="11" t="s">
        <v>4655</v>
      </c>
      <c r="T751" s="6"/>
      <c r="U751" s="14" t="str">
        <f>HYPERLINK("https://media.infra-m.ru/1911/1911500/cover/1911500.jpg", "Обложка")</f>
        <v>Обложка</v>
      </c>
      <c r="V751" s="14" t="str">
        <f>HYPERLINK("https://znanium.ru/catalog/product/1911500", "Ознакомиться")</f>
        <v>Ознакомиться</v>
      </c>
      <c r="W751" s="8" t="s">
        <v>4656</v>
      </c>
      <c r="X751" s="6"/>
      <c r="Y751" s="6"/>
      <c r="Z751" s="6" t="s">
        <v>176</v>
      </c>
      <c r="AA751" s="6" t="s">
        <v>3544</v>
      </c>
      <c r="AB751" s="8"/>
    </row>
    <row r="752" spans="1:28" s="4" customFormat="1" ht="51.95" customHeight="1" x14ac:dyDescent="0.2">
      <c r="A752" s="5">
        <v>0</v>
      </c>
      <c r="B752" s="6" t="s">
        <v>4657</v>
      </c>
      <c r="C752" s="7">
        <v>910</v>
      </c>
      <c r="D752" s="8" t="s">
        <v>4658</v>
      </c>
      <c r="E752" s="8" t="s">
        <v>4652</v>
      </c>
      <c r="F752" s="8" t="s">
        <v>4653</v>
      </c>
      <c r="G752" s="6" t="s">
        <v>88</v>
      </c>
      <c r="H752" s="6" t="s">
        <v>39</v>
      </c>
      <c r="I752" s="8" t="s">
        <v>131</v>
      </c>
      <c r="J752" s="9">
        <v>1</v>
      </c>
      <c r="K752" s="9">
        <v>196</v>
      </c>
      <c r="L752" s="9">
        <v>2024</v>
      </c>
      <c r="M752" s="8" t="s">
        <v>4659</v>
      </c>
      <c r="N752" s="8" t="s">
        <v>41</v>
      </c>
      <c r="O752" s="8" t="s">
        <v>42</v>
      </c>
      <c r="P752" s="6" t="s">
        <v>113</v>
      </c>
      <c r="Q752" s="8" t="s">
        <v>123</v>
      </c>
      <c r="R752" s="10" t="s">
        <v>4649</v>
      </c>
      <c r="S752" s="11" t="s">
        <v>4660</v>
      </c>
      <c r="T752" s="6"/>
      <c r="U752" s="14" t="str">
        <f>HYPERLINK("https://media.infra-m.ru/2091/2091897/cover/2091897.jpg", "Обложка")</f>
        <v>Обложка</v>
      </c>
      <c r="V752" s="14" t="str">
        <f>HYPERLINK("https://znanium.ru/catalog/product/2091897", "Ознакомиться")</f>
        <v>Ознакомиться</v>
      </c>
      <c r="W752" s="8" t="s">
        <v>4656</v>
      </c>
      <c r="X752" s="6"/>
      <c r="Y752" s="6"/>
      <c r="Z752" s="6"/>
      <c r="AA752" s="6" t="s">
        <v>3352</v>
      </c>
      <c r="AB752" s="8"/>
    </row>
    <row r="753" spans="1:28" s="4" customFormat="1" ht="51.95" customHeight="1" x14ac:dyDescent="0.2">
      <c r="A753" s="5">
        <v>0</v>
      </c>
      <c r="B753" s="6" t="s">
        <v>4661</v>
      </c>
      <c r="C753" s="13">
        <v>2000</v>
      </c>
      <c r="D753" s="8" t="s">
        <v>4662</v>
      </c>
      <c r="E753" s="8" t="s">
        <v>4646</v>
      </c>
      <c r="F753" s="8" t="s">
        <v>4663</v>
      </c>
      <c r="G753" s="6" t="s">
        <v>88</v>
      </c>
      <c r="H753" s="6" t="s">
        <v>154</v>
      </c>
      <c r="I753" s="8" t="s">
        <v>508</v>
      </c>
      <c r="J753" s="9">
        <v>1</v>
      </c>
      <c r="K753" s="9">
        <v>672</v>
      </c>
      <c r="L753" s="9">
        <v>2021</v>
      </c>
      <c r="M753" s="8" t="s">
        <v>4664</v>
      </c>
      <c r="N753" s="8" t="s">
        <v>41</v>
      </c>
      <c r="O753" s="8" t="s">
        <v>42</v>
      </c>
      <c r="P753" s="6" t="s">
        <v>113</v>
      </c>
      <c r="Q753" s="8" t="s">
        <v>510</v>
      </c>
      <c r="R753" s="10" t="s">
        <v>4665</v>
      </c>
      <c r="S753" s="11" t="s">
        <v>4666</v>
      </c>
      <c r="T753" s="6"/>
      <c r="U753" s="14" t="str">
        <f>HYPERLINK("https://media.infra-m.ru/1178/1178804/cover/1178804.jpg", "Обложка")</f>
        <v>Обложка</v>
      </c>
      <c r="V753" s="14" t="str">
        <f>HYPERLINK("https://znanium.ru/catalog/product/2048905", "Ознакомиться")</f>
        <v>Ознакомиться</v>
      </c>
      <c r="W753" s="8"/>
      <c r="X753" s="6"/>
      <c r="Y753" s="6"/>
      <c r="Z753" s="6" t="s">
        <v>4667</v>
      </c>
      <c r="AA753" s="6" t="s">
        <v>240</v>
      </c>
      <c r="AB753" s="8"/>
    </row>
    <row r="754" spans="1:28" s="4" customFormat="1" ht="51.95" customHeight="1" x14ac:dyDescent="0.2">
      <c r="A754" s="5">
        <v>0</v>
      </c>
      <c r="B754" s="6" t="s">
        <v>4668</v>
      </c>
      <c r="C754" s="13">
        <v>3160</v>
      </c>
      <c r="D754" s="8" t="s">
        <v>4669</v>
      </c>
      <c r="E754" s="8" t="s">
        <v>4646</v>
      </c>
      <c r="F754" s="8" t="s">
        <v>4670</v>
      </c>
      <c r="G754" s="6" t="s">
        <v>52</v>
      </c>
      <c r="H754" s="6" t="s">
        <v>154</v>
      </c>
      <c r="I754" s="8" t="s">
        <v>147</v>
      </c>
      <c r="J754" s="9">
        <v>1</v>
      </c>
      <c r="K754" s="9">
        <v>672</v>
      </c>
      <c r="L754" s="9">
        <v>2024</v>
      </c>
      <c r="M754" s="8" t="s">
        <v>4671</v>
      </c>
      <c r="N754" s="8" t="s">
        <v>41</v>
      </c>
      <c r="O754" s="8" t="s">
        <v>42</v>
      </c>
      <c r="P754" s="6" t="s">
        <v>113</v>
      </c>
      <c r="Q754" s="8" t="s">
        <v>123</v>
      </c>
      <c r="R754" s="10" t="s">
        <v>4672</v>
      </c>
      <c r="S754" s="11" t="s">
        <v>4666</v>
      </c>
      <c r="T754" s="6"/>
      <c r="U754" s="14" t="str">
        <f>HYPERLINK("https://media.infra-m.ru/2145/2145085/cover/2145085.jpg", "Обложка")</f>
        <v>Обложка</v>
      </c>
      <c r="V754" s="14" t="str">
        <f>HYPERLINK("https://znanium.ru/catalog/product/2145085", "Ознакомиться")</f>
        <v>Ознакомиться</v>
      </c>
      <c r="W754" s="8"/>
      <c r="X754" s="6"/>
      <c r="Y754" s="6"/>
      <c r="Z754" s="6"/>
      <c r="AA754" s="6" t="s">
        <v>666</v>
      </c>
      <c r="AB754" s="8"/>
    </row>
    <row r="755" spans="1:28" s="4" customFormat="1" ht="51.95" customHeight="1" x14ac:dyDescent="0.2">
      <c r="A755" s="5">
        <v>0</v>
      </c>
      <c r="B755" s="6" t="s">
        <v>4673</v>
      </c>
      <c r="C755" s="13">
        <v>1184</v>
      </c>
      <c r="D755" s="8" t="s">
        <v>4674</v>
      </c>
      <c r="E755" s="8" t="s">
        <v>4646</v>
      </c>
      <c r="F755" s="8" t="s">
        <v>4675</v>
      </c>
      <c r="G755" s="6" t="s">
        <v>52</v>
      </c>
      <c r="H755" s="6" t="s">
        <v>110</v>
      </c>
      <c r="I755" s="8" t="s">
        <v>111</v>
      </c>
      <c r="J755" s="9">
        <v>1</v>
      </c>
      <c r="K755" s="9">
        <v>256</v>
      </c>
      <c r="L755" s="9">
        <v>2024</v>
      </c>
      <c r="M755" s="8" t="s">
        <v>4676</v>
      </c>
      <c r="N755" s="8" t="s">
        <v>41</v>
      </c>
      <c r="O755" s="8" t="s">
        <v>42</v>
      </c>
      <c r="P755" s="6" t="s">
        <v>113</v>
      </c>
      <c r="Q755" s="8" t="s">
        <v>123</v>
      </c>
      <c r="R755" s="10" t="s">
        <v>4677</v>
      </c>
      <c r="S755" s="11" t="s">
        <v>4678</v>
      </c>
      <c r="T755" s="6"/>
      <c r="U755" s="14" t="str">
        <f>HYPERLINK("https://media.infra-m.ru/2078/2078405/cover/2078405.jpg", "Обложка")</f>
        <v>Обложка</v>
      </c>
      <c r="V755" s="14" t="str">
        <f>HYPERLINK("https://znanium.ru/catalog/product/1002244", "Ознакомиться")</f>
        <v>Ознакомиться</v>
      </c>
      <c r="W755" s="8" t="s">
        <v>3755</v>
      </c>
      <c r="X755" s="6"/>
      <c r="Y755" s="6"/>
      <c r="Z755" s="6"/>
      <c r="AA755" s="6" t="s">
        <v>639</v>
      </c>
      <c r="AB755" s="8"/>
    </row>
    <row r="756" spans="1:28" s="4" customFormat="1" ht="51.95" customHeight="1" x14ac:dyDescent="0.2">
      <c r="A756" s="5">
        <v>0</v>
      </c>
      <c r="B756" s="6" t="s">
        <v>4679</v>
      </c>
      <c r="C756" s="13">
        <v>1820</v>
      </c>
      <c r="D756" s="8" t="s">
        <v>4680</v>
      </c>
      <c r="E756" s="8" t="s">
        <v>4646</v>
      </c>
      <c r="F756" s="8" t="s">
        <v>2465</v>
      </c>
      <c r="G756" s="6" t="s">
        <v>52</v>
      </c>
      <c r="H756" s="6" t="s">
        <v>39</v>
      </c>
      <c r="I756" s="8" t="s">
        <v>147</v>
      </c>
      <c r="J756" s="9">
        <v>1</v>
      </c>
      <c r="K756" s="9">
        <v>566</v>
      </c>
      <c r="L756" s="9">
        <v>2019</v>
      </c>
      <c r="M756" s="8" t="s">
        <v>4681</v>
      </c>
      <c r="N756" s="8" t="s">
        <v>41</v>
      </c>
      <c r="O756" s="8" t="s">
        <v>42</v>
      </c>
      <c r="P756" s="6" t="s">
        <v>113</v>
      </c>
      <c r="Q756" s="8" t="s">
        <v>123</v>
      </c>
      <c r="R756" s="10" t="s">
        <v>4682</v>
      </c>
      <c r="S756" s="11" t="s">
        <v>4683</v>
      </c>
      <c r="T756" s="6" t="s">
        <v>184</v>
      </c>
      <c r="U756" s="14" t="str">
        <f>HYPERLINK("https://media.infra-m.ru/1000/1000230/cover/1000230.jpg", "Обложка")</f>
        <v>Обложка</v>
      </c>
      <c r="V756" s="14" t="str">
        <f>HYPERLINK("https://znanium.ru/catalog/product/1000230", "Ознакомиться")</f>
        <v>Ознакомиться</v>
      </c>
      <c r="W756" s="8" t="s">
        <v>1479</v>
      </c>
      <c r="X756" s="6"/>
      <c r="Y756" s="6"/>
      <c r="Z756" s="6"/>
      <c r="AA756" s="6" t="s">
        <v>66</v>
      </c>
      <c r="AB756" s="8"/>
    </row>
    <row r="757" spans="1:28" s="4" customFormat="1" ht="51.95" customHeight="1" x14ac:dyDescent="0.2">
      <c r="A757" s="5">
        <v>0</v>
      </c>
      <c r="B757" s="6" t="s">
        <v>4684</v>
      </c>
      <c r="C757" s="13">
        <v>1694</v>
      </c>
      <c r="D757" s="8" t="s">
        <v>4685</v>
      </c>
      <c r="E757" s="8" t="s">
        <v>4646</v>
      </c>
      <c r="F757" s="8" t="s">
        <v>4686</v>
      </c>
      <c r="G757" s="6" t="s">
        <v>52</v>
      </c>
      <c r="H757" s="6" t="s">
        <v>154</v>
      </c>
      <c r="I757" s="8" t="s">
        <v>131</v>
      </c>
      <c r="J757" s="9">
        <v>1</v>
      </c>
      <c r="K757" s="9">
        <v>368</v>
      </c>
      <c r="L757" s="9">
        <v>2024</v>
      </c>
      <c r="M757" s="8" t="s">
        <v>4687</v>
      </c>
      <c r="N757" s="8" t="s">
        <v>41</v>
      </c>
      <c r="O757" s="8" t="s">
        <v>42</v>
      </c>
      <c r="P757" s="6" t="s">
        <v>113</v>
      </c>
      <c r="Q757" s="8" t="s">
        <v>123</v>
      </c>
      <c r="R757" s="10" t="s">
        <v>4649</v>
      </c>
      <c r="S757" s="11" t="s">
        <v>4688</v>
      </c>
      <c r="T757" s="6"/>
      <c r="U757" s="14" t="str">
        <f>HYPERLINK("https://media.infra-m.ru/2054/2054944/cover/2054944.jpg", "Обложка")</f>
        <v>Обложка</v>
      </c>
      <c r="V757" s="14" t="str">
        <f>HYPERLINK("https://znanium.ru/catalog/product/1195607", "Ознакомиться")</f>
        <v>Ознакомиться</v>
      </c>
      <c r="W757" s="8" t="s">
        <v>418</v>
      </c>
      <c r="X757" s="6"/>
      <c r="Y757" s="6"/>
      <c r="Z757" s="6"/>
      <c r="AA757" s="6" t="s">
        <v>741</v>
      </c>
      <c r="AB757" s="8"/>
    </row>
    <row r="758" spans="1:28" s="4" customFormat="1" ht="51.95" customHeight="1" x14ac:dyDescent="0.2">
      <c r="A758" s="5">
        <v>0</v>
      </c>
      <c r="B758" s="6" t="s">
        <v>4689</v>
      </c>
      <c r="C758" s="13">
        <v>1634</v>
      </c>
      <c r="D758" s="8" t="s">
        <v>4690</v>
      </c>
      <c r="E758" s="8" t="s">
        <v>4691</v>
      </c>
      <c r="F758" s="8" t="s">
        <v>4692</v>
      </c>
      <c r="G758" s="6" t="s">
        <v>88</v>
      </c>
      <c r="H758" s="6" t="s">
        <v>39</v>
      </c>
      <c r="I758" s="8" t="s">
        <v>147</v>
      </c>
      <c r="J758" s="9">
        <v>1</v>
      </c>
      <c r="K758" s="9">
        <v>363</v>
      </c>
      <c r="L758" s="9">
        <v>2023</v>
      </c>
      <c r="M758" s="8" t="s">
        <v>4693</v>
      </c>
      <c r="N758" s="8" t="s">
        <v>41</v>
      </c>
      <c r="O758" s="8" t="s">
        <v>42</v>
      </c>
      <c r="P758" s="6" t="s">
        <v>113</v>
      </c>
      <c r="Q758" s="8" t="s">
        <v>123</v>
      </c>
      <c r="R758" s="10" t="s">
        <v>4682</v>
      </c>
      <c r="S758" s="11" t="s">
        <v>4694</v>
      </c>
      <c r="T758" s="6"/>
      <c r="U758" s="14" t="str">
        <f>HYPERLINK("https://media.infra-m.ru/1898/1898030/cover/1898030.jpg", "Обложка")</f>
        <v>Обложка</v>
      </c>
      <c r="V758" s="14" t="str">
        <f>HYPERLINK("https://znanium.ru/catalog/product/1897977", "Ознакомиться")</f>
        <v>Ознакомиться</v>
      </c>
      <c r="W758" s="8" t="s">
        <v>1460</v>
      </c>
      <c r="X758" s="6"/>
      <c r="Y758" s="6"/>
      <c r="Z758" s="6"/>
      <c r="AA758" s="6" t="s">
        <v>235</v>
      </c>
      <c r="AB758" s="8"/>
    </row>
    <row r="759" spans="1:28" s="4" customFormat="1" ht="51.95" customHeight="1" x14ac:dyDescent="0.2">
      <c r="A759" s="5">
        <v>0</v>
      </c>
      <c r="B759" s="6" t="s">
        <v>4695</v>
      </c>
      <c r="C759" s="13">
        <v>1744.9</v>
      </c>
      <c r="D759" s="8" t="s">
        <v>4696</v>
      </c>
      <c r="E759" s="8" t="s">
        <v>4646</v>
      </c>
      <c r="F759" s="8" t="s">
        <v>4697</v>
      </c>
      <c r="G759" s="6" t="s">
        <v>52</v>
      </c>
      <c r="H759" s="6" t="s">
        <v>39</v>
      </c>
      <c r="I759" s="8" t="s">
        <v>147</v>
      </c>
      <c r="J759" s="9">
        <v>1</v>
      </c>
      <c r="K759" s="9">
        <v>684</v>
      </c>
      <c r="L759" s="9">
        <v>2022</v>
      </c>
      <c r="M759" s="8" t="s">
        <v>4698</v>
      </c>
      <c r="N759" s="8" t="s">
        <v>41</v>
      </c>
      <c r="O759" s="8" t="s">
        <v>42</v>
      </c>
      <c r="P759" s="6" t="s">
        <v>92</v>
      </c>
      <c r="Q759" s="8" t="s">
        <v>123</v>
      </c>
      <c r="R759" s="10" t="s">
        <v>4699</v>
      </c>
      <c r="S759" s="11" t="s">
        <v>4700</v>
      </c>
      <c r="T759" s="6" t="s">
        <v>184</v>
      </c>
      <c r="U759" s="14" t="str">
        <f>HYPERLINK("https://media.infra-m.ru/1842/1842551/cover/1842551.jpg", "Обложка")</f>
        <v>Обложка</v>
      </c>
      <c r="V759" s="14" t="str">
        <f>HYPERLINK("https://znanium.ru/catalog/product/1842551", "Ознакомиться")</f>
        <v>Ознакомиться</v>
      </c>
      <c r="W759" s="8" t="s">
        <v>3888</v>
      </c>
      <c r="X759" s="6"/>
      <c r="Y759" s="6"/>
      <c r="Z759" s="6"/>
      <c r="AA759" s="6" t="s">
        <v>639</v>
      </c>
      <c r="AB759" s="8"/>
    </row>
    <row r="760" spans="1:28" s="4" customFormat="1" ht="51.95" customHeight="1" x14ac:dyDescent="0.2">
      <c r="A760" s="5">
        <v>0</v>
      </c>
      <c r="B760" s="6" t="s">
        <v>4701</v>
      </c>
      <c r="C760" s="13">
        <v>1874</v>
      </c>
      <c r="D760" s="8" t="s">
        <v>4702</v>
      </c>
      <c r="E760" s="8" t="s">
        <v>4646</v>
      </c>
      <c r="F760" s="8" t="s">
        <v>1234</v>
      </c>
      <c r="G760" s="6" t="s">
        <v>52</v>
      </c>
      <c r="H760" s="6" t="s">
        <v>39</v>
      </c>
      <c r="I760" s="8" t="s">
        <v>147</v>
      </c>
      <c r="J760" s="9">
        <v>1</v>
      </c>
      <c r="K760" s="9">
        <v>375</v>
      </c>
      <c r="L760" s="9">
        <v>2025</v>
      </c>
      <c r="M760" s="8" t="s">
        <v>4703</v>
      </c>
      <c r="N760" s="8" t="s">
        <v>41</v>
      </c>
      <c r="O760" s="8" t="s">
        <v>42</v>
      </c>
      <c r="P760" s="6" t="s">
        <v>92</v>
      </c>
      <c r="Q760" s="8" t="s">
        <v>123</v>
      </c>
      <c r="R760" s="10" t="s">
        <v>4649</v>
      </c>
      <c r="S760" s="11" t="s">
        <v>4704</v>
      </c>
      <c r="T760" s="6"/>
      <c r="U760" s="14" t="str">
        <f>HYPERLINK("https://media.infra-m.ru/2169/2169234/cover/2169234.jpg", "Обложка")</f>
        <v>Обложка</v>
      </c>
      <c r="V760" s="14" t="str">
        <f>HYPERLINK("https://znanium.ru/catalog/product/1663892", "Ознакомиться")</f>
        <v>Ознакомиться</v>
      </c>
      <c r="W760" s="8" t="s">
        <v>1046</v>
      </c>
      <c r="X760" s="6"/>
      <c r="Y760" s="6"/>
      <c r="Z760" s="6"/>
      <c r="AA760" s="6" t="s">
        <v>217</v>
      </c>
      <c r="AB760" s="8"/>
    </row>
    <row r="761" spans="1:28" s="4" customFormat="1" ht="42" customHeight="1" x14ac:dyDescent="0.2">
      <c r="A761" s="5">
        <v>0</v>
      </c>
      <c r="B761" s="6" t="s">
        <v>4705</v>
      </c>
      <c r="C761" s="7">
        <v>260</v>
      </c>
      <c r="D761" s="8" t="s">
        <v>4706</v>
      </c>
      <c r="E761" s="8" t="s">
        <v>4646</v>
      </c>
      <c r="F761" s="8" t="s">
        <v>1234</v>
      </c>
      <c r="G761" s="6" t="s">
        <v>38</v>
      </c>
      <c r="H761" s="6" t="s">
        <v>110</v>
      </c>
      <c r="I761" s="8" t="s">
        <v>2787</v>
      </c>
      <c r="J761" s="9">
        <v>1</v>
      </c>
      <c r="K761" s="9">
        <v>80</v>
      </c>
      <c r="L761" s="9">
        <v>2022</v>
      </c>
      <c r="M761" s="8" t="s">
        <v>4707</v>
      </c>
      <c r="N761" s="8" t="s">
        <v>41</v>
      </c>
      <c r="O761" s="8" t="s">
        <v>42</v>
      </c>
      <c r="P761" s="6" t="s">
        <v>92</v>
      </c>
      <c r="Q761" s="8" t="s">
        <v>123</v>
      </c>
      <c r="R761" s="10" t="s">
        <v>4649</v>
      </c>
      <c r="S761" s="11"/>
      <c r="T761" s="6"/>
      <c r="U761" s="14" t="str">
        <f>HYPERLINK("https://media.infra-m.ru/1946/1946406/cover/1946406.jpg", "Обложка")</f>
        <v>Обложка</v>
      </c>
      <c r="V761" s="14" t="str">
        <f>HYPERLINK("https://znanium.ru/catalog/product/1918581", "Ознакомиться")</f>
        <v>Ознакомиться</v>
      </c>
      <c r="W761" s="8" t="s">
        <v>1046</v>
      </c>
      <c r="X761" s="6"/>
      <c r="Y761" s="6"/>
      <c r="Z761" s="6"/>
      <c r="AA761" s="6" t="s">
        <v>1238</v>
      </c>
      <c r="AB761" s="8"/>
    </row>
    <row r="762" spans="1:28" s="4" customFormat="1" ht="51.95" customHeight="1" x14ac:dyDescent="0.2">
      <c r="A762" s="5">
        <v>0</v>
      </c>
      <c r="B762" s="6" t="s">
        <v>4708</v>
      </c>
      <c r="C762" s="13">
        <v>1184</v>
      </c>
      <c r="D762" s="8" t="s">
        <v>4709</v>
      </c>
      <c r="E762" s="8" t="s">
        <v>4710</v>
      </c>
      <c r="F762" s="8" t="s">
        <v>437</v>
      </c>
      <c r="G762" s="6" t="s">
        <v>88</v>
      </c>
      <c r="H762" s="6" t="s">
        <v>39</v>
      </c>
      <c r="I762" s="8" t="s">
        <v>438</v>
      </c>
      <c r="J762" s="9">
        <v>1</v>
      </c>
      <c r="K762" s="9">
        <v>236</v>
      </c>
      <c r="L762" s="9">
        <v>2024</v>
      </c>
      <c r="M762" s="8" t="s">
        <v>4711</v>
      </c>
      <c r="N762" s="8" t="s">
        <v>41</v>
      </c>
      <c r="O762" s="8" t="s">
        <v>42</v>
      </c>
      <c r="P762" s="6" t="s">
        <v>92</v>
      </c>
      <c r="Q762" s="8" t="s">
        <v>123</v>
      </c>
      <c r="R762" s="10" t="s">
        <v>440</v>
      </c>
      <c r="S762" s="11" t="s">
        <v>441</v>
      </c>
      <c r="T762" s="6"/>
      <c r="U762" s="14" t="str">
        <f>HYPERLINK("https://media.infra-m.ru/2087/2087742/cover/2087742.jpg", "Обложка")</f>
        <v>Обложка</v>
      </c>
      <c r="V762" s="14" t="str">
        <f>HYPERLINK("https://znanium.ru/catalog/product/2087742", "Ознакомиться")</f>
        <v>Ознакомиться</v>
      </c>
      <c r="W762" s="8" t="s">
        <v>442</v>
      </c>
      <c r="X762" s="6"/>
      <c r="Y762" s="6"/>
      <c r="Z762" s="6"/>
      <c r="AA762" s="6" t="s">
        <v>247</v>
      </c>
      <c r="AB762" s="8"/>
    </row>
    <row r="763" spans="1:28" s="4" customFormat="1" ht="51.95" customHeight="1" x14ac:dyDescent="0.2">
      <c r="A763" s="5">
        <v>0</v>
      </c>
      <c r="B763" s="6" t="s">
        <v>4712</v>
      </c>
      <c r="C763" s="13">
        <v>1784</v>
      </c>
      <c r="D763" s="8" t="s">
        <v>4713</v>
      </c>
      <c r="E763" s="8" t="s">
        <v>4714</v>
      </c>
      <c r="F763" s="8" t="s">
        <v>4715</v>
      </c>
      <c r="G763" s="6" t="s">
        <v>88</v>
      </c>
      <c r="H763" s="6" t="s">
        <v>341</v>
      </c>
      <c r="I763" s="8"/>
      <c r="J763" s="9">
        <v>1</v>
      </c>
      <c r="K763" s="9">
        <v>389</v>
      </c>
      <c r="L763" s="9">
        <v>2024</v>
      </c>
      <c r="M763" s="8" t="s">
        <v>4716</v>
      </c>
      <c r="N763" s="8" t="s">
        <v>600</v>
      </c>
      <c r="O763" s="8" t="s">
        <v>1031</v>
      </c>
      <c r="P763" s="6" t="s">
        <v>92</v>
      </c>
      <c r="Q763" s="8" t="s">
        <v>123</v>
      </c>
      <c r="R763" s="10" t="s">
        <v>124</v>
      </c>
      <c r="S763" s="11" t="s">
        <v>4717</v>
      </c>
      <c r="T763" s="6"/>
      <c r="U763" s="14" t="str">
        <f>HYPERLINK("https://media.infra-m.ru/2112/2112446/cover/2112446.jpg", "Обложка")</f>
        <v>Обложка</v>
      </c>
      <c r="V763" s="14" t="str">
        <f>HYPERLINK("https://znanium.ru/catalog/product/2056791", "Ознакомиться")</f>
        <v>Ознакомиться</v>
      </c>
      <c r="W763" s="8" t="s">
        <v>73</v>
      </c>
      <c r="X763" s="6"/>
      <c r="Y763" s="6"/>
      <c r="Z763" s="6"/>
      <c r="AA763" s="6" t="s">
        <v>2014</v>
      </c>
      <c r="AB763" s="8"/>
    </row>
    <row r="764" spans="1:28" s="4" customFormat="1" ht="51.95" customHeight="1" x14ac:dyDescent="0.2">
      <c r="A764" s="5">
        <v>0</v>
      </c>
      <c r="B764" s="6" t="s">
        <v>4718</v>
      </c>
      <c r="C764" s="7">
        <v>744</v>
      </c>
      <c r="D764" s="8" t="s">
        <v>4719</v>
      </c>
      <c r="E764" s="8" t="s">
        <v>4720</v>
      </c>
      <c r="F764" s="8" t="s">
        <v>4721</v>
      </c>
      <c r="G764" s="6" t="s">
        <v>52</v>
      </c>
      <c r="H764" s="6" t="s">
        <v>341</v>
      </c>
      <c r="I764" s="8" t="s">
        <v>147</v>
      </c>
      <c r="J764" s="9">
        <v>1</v>
      </c>
      <c r="K764" s="9">
        <v>148</v>
      </c>
      <c r="L764" s="9">
        <v>2025</v>
      </c>
      <c r="M764" s="8" t="s">
        <v>4722</v>
      </c>
      <c r="N764" s="8" t="s">
        <v>41</v>
      </c>
      <c r="O764" s="8" t="s">
        <v>42</v>
      </c>
      <c r="P764" s="6" t="s">
        <v>113</v>
      </c>
      <c r="Q764" s="8" t="s">
        <v>123</v>
      </c>
      <c r="R764" s="10" t="s">
        <v>4723</v>
      </c>
      <c r="S764" s="11" t="s">
        <v>4724</v>
      </c>
      <c r="T764" s="6"/>
      <c r="U764" s="14" t="str">
        <f>HYPERLINK("https://media.infra-m.ru/2143/2143595/cover/2143595.jpg", "Обложка")</f>
        <v>Обложка</v>
      </c>
      <c r="V764" s="14" t="str">
        <f>HYPERLINK("https://znanium.ru/catalog/product/1237099", "Ознакомиться")</f>
        <v>Ознакомиться</v>
      </c>
      <c r="W764" s="8" t="s">
        <v>2552</v>
      </c>
      <c r="X764" s="6"/>
      <c r="Y764" s="6"/>
      <c r="Z764" s="6"/>
      <c r="AA764" s="6" t="s">
        <v>3034</v>
      </c>
      <c r="AB764" s="8"/>
    </row>
    <row r="765" spans="1:28" s="4" customFormat="1" ht="51.95" customHeight="1" x14ac:dyDescent="0.2">
      <c r="A765" s="5">
        <v>0</v>
      </c>
      <c r="B765" s="6" t="s">
        <v>4725</v>
      </c>
      <c r="C765" s="7">
        <v>384.9</v>
      </c>
      <c r="D765" s="8" t="s">
        <v>4726</v>
      </c>
      <c r="E765" s="8" t="s">
        <v>4727</v>
      </c>
      <c r="F765" s="8" t="s">
        <v>4728</v>
      </c>
      <c r="G765" s="6" t="s">
        <v>38</v>
      </c>
      <c r="H765" s="6" t="s">
        <v>341</v>
      </c>
      <c r="I765" s="8"/>
      <c r="J765" s="9">
        <v>24</v>
      </c>
      <c r="K765" s="9">
        <v>144</v>
      </c>
      <c r="L765" s="9">
        <v>2018</v>
      </c>
      <c r="M765" s="8" t="s">
        <v>4729</v>
      </c>
      <c r="N765" s="8" t="s">
        <v>41</v>
      </c>
      <c r="O765" s="8" t="s">
        <v>42</v>
      </c>
      <c r="P765" s="6" t="s">
        <v>92</v>
      </c>
      <c r="Q765" s="8" t="s">
        <v>123</v>
      </c>
      <c r="R765" s="10" t="s">
        <v>4723</v>
      </c>
      <c r="S765" s="11" t="s">
        <v>4730</v>
      </c>
      <c r="T765" s="6"/>
      <c r="U765" s="14" t="str">
        <f>HYPERLINK("https://media.infra-m.ru/0927/0927411/cover/927411.jpg", "Обложка")</f>
        <v>Обложка</v>
      </c>
      <c r="V765" s="14" t="str">
        <f>HYPERLINK("https://znanium.ru/catalog/product/1237099", "Ознакомиться")</f>
        <v>Ознакомиться</v>
      </c>
      <c r="W765" s="8" t="s">
        <v>2552</v>
      </c>
      <c r="X765" s="6"/>
      <c r="Y765" s="6"/>
      <c r="Z765" s="6"/>
      <c r="AA765" s="6" t="s">
        <v>463</v>
      </c>
      <c r="AB765" s="8"/>
    </row>
    <row r="766" spans="1:28" s="4" customFormat="1" ht="51.95" customHeight="1" x14ac:dyDescent="0.2">
      <c r="A766" s="5">
        <v>0</v>
      </c>
      <c r="B766" s="6" t="s">
        <v>4731</v>
      </c>
      <c r="C766" s="13">
        <v>1864</v>
      </c>
      <c r="D766" s="8" t="s">
        <v>4732</v>
      </c>
      <c r="E766" s="8" t="s">
        <v>4733</v>
      </c>
      <c r="F766" s="8" t="s">
        <v>4734</v>
      </c>
      <c r="G766" s="6" t="s">
        <v>52</v>
      </c>
      <c r="H766" s="6" t="s">
        <v>39</v>
      </c>
      <c r="I766" s="8" t="s">
        <v>147</v>
      </c>
      <c r="J766" s="9">
        <v>1</v>
      </c>
      <c r="K766" s="9">
        <v>396</v>
      </c>
      <c r="L766" s="9">
        <v>2024</v>
      </c>
      <c r="M766" s="8" t="s">
        <v>4735</v>
      </c>
      <c r="N766" s="8" t="s">
        <v>41</v>
      </c>
      <c r="O766" s="8" t="s">
        <v>42</v>
      </c>
      <c r="P766" s="6" t="s">
        <v>92</v>
      </c>
      <c r="Q766" s="8" t="s">
        <v>123</v>
      </c>
      <c r="R766" s="10" t="s">
        <v>2171</v>
      </c>
      <c r="S766" s="11" t="s">
        <v>4736</v>
      </c>
      <c r="T766" s="6"/>
      <c r="U766" s="14" t="str">
        <f>HYPERLINK("https://media.infra-m.ru/1920/1920331/cover/1920331.jpg", "Обложка")</f>
        <v>Обложка</v>
      </c>
      <c r="V766" s="14" t="str">
        <f>HYPERLINK("https://znanium.ru/catalog/product/1920331", "Ознакомиться")</f>
        <v>Ознакомиться</v>
      </c>
      <c r="W766" s="8" t="s">
        <v>4737</v>
      </c>
      <c r="X766" s="6"/>
      <c r="Y766" s="6"/>
      <c r="Z766" s="6"/>
      <c r="AA766" s="6" t="s">
        <v>96</v>
      </c>
      <c r="AB766" s="8"/>
    </row>
    <row r="767" spans="1:28" s="4" customFormat="1" ht="44.1" customHeight="1" x14ac:dyDescent="0.2">
      <c r="A767" s="5">
        <v>0</v>
      </c>
      <c r="B767" s="6" t="s">
        <v>4738</v>
      </c>
      <c r="C767" s="13">
        <v>1160</v>
      </c>
      <c r="D767" s="8" t="s">
        <v>4739</v>
      </c>
      <c r="E767" s="8" t="s">
        <v>4740</v>
      </c>
      <c r="F767" s="8" t="s">
        <v>4741</v>
      </c>
      <c r="G767" s="6" t="s">
        <v>38</v>
      </c>
      <c r="H767" s="6" t="s">
        <v>39</v>
      </c>
      <c r="I767" s="8" t="s">
        <v>53</v>
      </c>
      <c r="J767" s="9">
        <v>1</v>
      </c>
      <c r="K767" s="9">
        <v>229</v>
      </c>
      <c r="L767" s="9">
        <v>2025</v>
      </c>
      <c r="M767" s="8" t="s">
        <v>4742</v>
      </c>
      <c r="N767" s="8" t="s">
        <v>41</v>
      </c>
      <c r="O767" s="8" t="s">
        <v>42</v>
      </c>
      <c r="P767" s="6" t="s">
        <v>55</v>
      </c>
      <c r="Q767" s="8" t="s">
        <v>44</v>
      </c>
      <c r="R767" s="10" t="s">
        <v>4743</v>
      </c>
      <c r="S767" s="11"/>
      <c r="T767" s="6"/>
      <c r="U767" s="14" t="str">
        <f>HYPERLINK("https://media.infra-m.ru/2137/2137563/cover/2137563.jpg", "Обложка")</f>
        <v>Обложка</v>
      </c>
      <c r="V767" s="14" t="str">
        <f>HYPERLINK("https://znanium.ru/catalog/product/2137563", "Ознакомиться")</f>
        <v>Ознакомиться</v>
      </c>
      <c r="W767" s="8" t="s">
        <v>4744</v>
      </c>
      <c r="X767" s="6" t="s">
        <v>1315</v>
      </c>
      <c r="Y767" s="6"/>
      <c r="Z767" s="6"/>
      <c r="AA767" s="6" t="s">
        <v>538</v>
      </c>
      <c r="AB767" s="8"/>
    </row>
    <row r="768" spans="1:28" s="4" customFormat="1" ht="51.95" customHeight="1" x14ac:dyDescent="0.2">
      <c r="A768" s="5">
        <v>0</v>
      </c>
      <c r="B768" s="6" t="s">
        <v>4745</v>
      </c>
      <c r="C768" s="13">
        <v>1614</v>
      </c>
      <c r="D768" s="8" t="s">
        <v>4746</v>
      </c>
      <c r="E768" s="8" t="s">
        <v>4747</v>
      </c>
      <c r="F768" s="8" t="s">
        <v>1432</v>
      </c>
      <c r="G768" s="6" t="s">
        <v>38</v>
      </c>
      <c r="H768" s="6" t="s">
        <v>110</v>
      </c>
      <c r="I768" s="8" t="s">
        <v>101</v>
      </c>
      <c r="J768" s="9">
        <v>1</v>
      </c>
      <c r="K768" s="9">
        <v>323</v>
      </c>
      <c r="L768" s="9">
        <v>2025</v>
      </c>
      <c r="M768" s="8" t="s">
        <v>4748</v>
      </c>
      <c r="N768" s="8" t="s">
        <v>41</v>
      </c>
      <c r="O768" s="8" t="s">
        <v>42</v>
      </c>
      <c r="P768" s="6" t="s">
        <v>55</v>
      </c>
      <c r="Q768" s="8" t="s">
        <v>44</v>
      </c>
      <c r="R768" s="10" t="s">
        <v>4749</v>
      </c>
      <c r="S768" s="11"/>
      <c r="T768" s="6"/>
      <c r="U768" s="14" t="str">
        <f>HYPERLINK("https://media.infra-m.ru/1761/1761514/cover/1761514.jpg", "Обложка")</f>
        <v>Обложка</v>
      </c>
      <c r="V768" s="12"/>
      <c r="W768" s="8" t="s">
        <v>1434</v>
      </c>
      <c r="X768" s="6"/>
      <c r="Y768" s="6"/>
      <c r="Z768" s="6"/>
      <c r="AA768" s="6" t="s">
        <v>240</v>
      </c>
      <c r="AB768" s="8"/>
    </row>
    <row r="769" spans="1:28" s="4" customFormat="1" ht="51.95" customHeight="1" x14ac:dyDescent="0.2">
      <c r="A769" s="5">
        <v>0</v>
      </c>
      <c r="B769" s="6" t="s">
        <v>4750</v>
      </c>
      <c r="C769" s="13">
        <v>5949</v>
      </c>
      <c r="D769" s="8" t="s">
        <v>4751</v>
      </c>
      <c r="E769" s="8" t="s">
        <v>4752</v>
      </c>
      <c r="F769" s="8" t="s">
        <v>4753</v>
      </c>
      <c r="G769" s="6" t="s">
        <v>52</v>
      </c>
      <c r="H769" s="6" t="s">
        <v>39</v>
      </c>
      <c r="I769" s="8"/>
      <c r="J769" s="9">
        <v>1</v>
      </c>
      <c r="K769" s="9">
        <v>1184</v>
      </c>
      <c r="L769" s="9">
        <v>2025</v>
      </c>
      <c r="M769" s="8" t="s">
        <v>4754</v>
      </c>
      <c r="N769" s="8" t="s">
        <v>41</v>
      </c>
      <c r="O769" s="8" t="s">
        <v>42</v>
      </c>
      <c r="P769" s="6" t="s">
        <v>113</v>
      </c>
      <c r="Q769" s="8" t="s">
        <v>123</v>
      </c>
      <c r="R769" s="10" t="s">
        <v>4755</v>
      </c>
      <c r="S769" s="11"/>
      <c r="T769" s="6"/>
      <c r="U769" s="14" t="str">
        <f>HYPERLINK("https://media.infra-m.ru/2186/2186850/cover/2186850.jpg", "Обложка")</f>
        <v>Обложка</v>
      </c>
      <c r="V769" s="14" t="str">
        <f>HYPERLINK("https://znanium.ru/catalog/product/944318", "Ознакомиться")</f>
        <v>Ознакомиться</v>
      </c>
      <c r="W769" s="8" t="s">
        <v>46</v>
      </c>
      <c r="X769" s="6"/>
      <c r="Y769" s="6"/>
      <c r="Z769" s="6"/>
      <c r="AA769" s="6" t="s">
        <v>4756</v>
      </c>
      <c r="AB769" s="8"/>
    </row>
    <row r="770" spans="1:28" s="4" customFormat="1" ht="51.95" customHeight="1" x14ac:dyDescent="0.2">
      <c r="A770" s="5">
        <v>0</v>
      </c>
      <c r="B770" s="6" t="s">
        <v>4757</v>
      </c>
      <c r="C770" s="13">
        <v>1899.9</v>
      </c>
      <c r="D770" s="8" t="s">
        <v>4758</v>
      </c>
      <c r="E770" s="8" t="s">
        <v>4759</v>
      </c>
      <c r="F770" s="8" t="s">
        <v>4753</v>
      </c>
      <c r="G770" s="6" t="s">
        <v>52</v>
      </c>
      <c r="H770" s="6" t="s">
        <v>39</v>
      </c>
      <c r="I770" s="8"/>
      <c r="J770" s="9">
        <v>3</v>
      </c>
      <c r="K770" s="9">
        <v>1028</v>
      </c>
      <c r="L770" s="9">
        <v>2017</v>
      </c>
      <c r="M770" s="8" t="s">
        <v>4760</v>
      </c>
      <c r="N770" s="8" t="s">
        <v>41</v>
      </c>
      <c r="O770" s="8" t="s">
        <v>42</v>
      </c>
      <c r="P770" s="6" t="s">
        <v>113</v>
      </c>
      <c r="Q770" s="8" t="s">
        <v>123</v>
      </c>
      <c r="R770" s="10" t="s">
        <v>4755</v>
      </c>
      <c r="S770" s="11"/>
      <c r="T770" s="6"/>
      <c r="U770" s="14" t="str">
        <f>HYPERLINK("https://media.infra-m.ru/0546/0546169/cover/546169.jpg", "Обложка")</f>
        <v>Обложка</v>
      </c>
      <c r="V770" s="14" t="str">
        <f>HYPERLINK("https://znanium.ru/catalog/product/944318", "Ознакомиться")</f>
        <v>Ознакомиться</v>
      </c>
      <c r="W770" s="8" t="s">
        <v>46</v>
      </c>
      <c r="X770" s="6"/>
      <c r="Y770" s="6"/>
      <c r="Z770" s="6"/>
      <c r="AA770" s="6" t="s">
        <v>4761</v>
      </c>
      <c r="AB770" s="8"/>
    </row>
    <row r="771" spans="1:28" s="4" customFormat="1" ht="51.95" customHeight="1" x14ac:dyDescent="0.2">
      <c r="A771" s="5">
        <v>0</v>
      </c>
      <c r="B771" s="6" t="s">
        <v>4762</v>
      </c>
      <c r="C771" s="13">
        <v>1154</v>
      </c>
      <c r="D771" s="8" t="s">
        <v>4763</v>
      </c>
      <c r="E771" s="8" t="s">
        <v>4764</v>
      </c>
      <c r="F771" s="8" t="s">
        <v>2825</v>
      </c>
      <c r="G771" s="6" t="s">
        <v>52</v>
      </c>
      <c r="H771" s="6" t="s">
        <v>110</v>
      </c>
      <c r="I771" s="8" t="s">
        <v>4765</v>
      </c>
      <c r="J771" s="9">
        <v>1</v>
      </c>
      <c r="K771" s="9">
        <v>222</v>
      </c>
      <c r="L771" s="9">
        <v>2025</v>
      </c>
      <c r="M771" s="8" t="s">
        <v>4766</v>
      </c>
      <c r="N771" s="8" t="s">
        <v>41</v>
      </c>
      <c r="O771" s="8" t="s">
        <v>42</v>
      </c>
      <c r="P771" s="6" t="s">
        <v>92</v>
      </c>
      <c r="Q771" s="8" t="s">
        <v>123</v>
      </c>
      <c r="R771" s="10" t="s">
        <v>124</v>
      </c>
      <c r="S771" s="11" t="s">
        <v>4767</v>
      </c>
      <c r="T771" s="6"/>
      <c r="U771" s="14" t="str">
        <f>HYPERLINK("https://media.infra-m.ru/2192/2192224/cover/2192224.jpg", "Обложка")</f>
        <v>Обложка</v>
      </c>
      <c r="V771" s="14" t="str">
        <f>HYPERLINK("https://znanium.ru/catalog/product/1843630", "Ознакомиться")</f>
        <v>Ознакомиться</v>
      </c>
      <c r="W771" s="8" t="s">
        <v>1434</v>
      </c>
      <c r="X771" s="6"/>
      <c r="Y771" s="6"/>
      <c r="Z771" s="6"/>
      <c r="AA771" s="6" t="s">
        <v>83</v>
      </c>
      <c r="AB771" s="8"/>
    </row>
    <row r="772" spans="1:28" s="4" customFormat="1" ht="42" customHeight="1" x14ac:dyDescent="0.2">
      <c r="A772" s="5">
        <v>0</v>
      </c>
      <c r="B772" s="6" t="s">
        <v>4768</v>
      </c>
      <c r="C772" s="7">
        <v>670</v>
      </c>
      <c r="D772" s="8" t="s">
        <v>4769</v>
      </c>
      <c r="E772" s="8" t="s">
        <v>4770</v>
      </c>
      <c r="F772" s="8" t="s">
        <v>4771</v>
      </c>
      <c r="G772" s="6" t="s">
        <v>38</v>
      </c>
      <c r="H772" s="6" t="s">
        <v>110</v>
      </c>
      <c r="I772" s="8" t="s">
        <v>101</v>
      </c>
      <c r="J772" s="9">
        <v>1</v>
      </c>
      <c r="K772" s="9">
        <v>148</v>
      </c>
      <c r="L772" s="9">
        <v>2023</v>
      </c>
      <c r="M772" s="8" t="s">
        <v>4772</v>
      </c>
      <c r="N772" s="8" t="s">
        <v>41</v>
      </c>
      <c r="O772" s="8" t="s">
        <v>42</v>
      </c>
      <c r="P772" s="6" t="s">
        <v>55</v>
      </c>
      <c r="Q772" s="8" t="s">
        <v>44</v>
      </c>
      <c r="R772" s="10" t="s">
        <v>4773</v>
      </c>
      <c r="S772" s="11"/>
      <c r="T772" s="6"/>
      <c r="U772" s="14" t="str">
        <f>HYPERLINK("https://media.infra-m.ru/1893/1893976/cover/1893976.jpg", "Обложка")</f>
        <v>Обложка</v>
      </c>
      <c r="V772" s="12"/>
      <c r="W772" s="8" t="s">
        <v>4774</v>
      </c>
      <c r="X772" s="6"/>
      <c r="Y772" s="6"/>
      <c r="Z772" s="6"/>
      <c r="AA772" s="6" t="s">
        <v>240</v>
      </c>
      <c r="AB772" s="8"/>
    </row>
    <row r="773" spans="1:28" s="4" customFormat="1" ht="42" customHeight="1" x14ac:dyDescent="0.2">
      <c r="A773" s="5">
        <v>0</v>
      </c>
      <c r="B773" s="6" t="s">
        <v>4775</v>
      </c>
      <c r="C773" s="13">
        <v>1470</v>
      </c>
      <c r="D773" s="8" t="s">
        <v>4776</v>
      </c>
      <c r="E773" s="8" t="s">
        <v>4777</v>
      </c>
      <c r="F773" s="8" t="s">
        <v>4778</v>
      </c>
      <c r="G773" s="6" t="s">
        <v>88</v>
      </c>
      <c r="H773" s="6" t="s">
        <v>110</v>
      </c>
      <c r="I773" s="8" t="s">
        <v>131</v>
      </c>
      <c r="J773" s="9">
        <v>1</v>
      </c>
      <c r="K773" s="9">
        <v>293</v>
      </c>
      <c r="L773" s="9">
        <v>2025</v>
      </c>
      <c r="M773" s="8" t="s">
        <v>4779</v>
      </c>
      <c r="N773" s="8" t="s">
        <v>41</v>
      </c>
      <c r="O773" s="8" t="s">
        <v>42</v>
      </c>
      <c r="P773" s="6" t="s">
        <v>92</v>
      </c>
      <c r="Q773" s="8" t="s">
        <v>123</v>
      </c>
      <c r="R773" s="10" t="s">
        <v>4773</v>
      </c>
      <c r="S773" s="11"/>
      <c r="T773" s="6"/>
      <c r="U773" s="14" t="str">
        <f>HYPERLINK("https://media.infra-m.ru/2188/2188284/cover/2188284.jpg", "Обложка")</f>
        <v>Обложка</v>
      </c>
      <c r="V773" s="14" t="str">
        <f>HYPERLINK("https://znanium.ru/catalog/product/2188284", "Ознакомиться")</f>
        <v>Ознакомиться</v>
      </c>
      <c r="W773" s="8" t="s">
        <v>476</v>
      </c>
      <c r="X773" s="6"/>
      <c r="Y773" s="6"/>
      <c r="Z773" s="6"/>
      <c r="AA773" s="6" t="s">
        <v>96</v>
      </c>
      <c r="AB773" s="8"/>
    </row>
    <row r="774" spans="1:28" s="4" customFormat="1" ht="51.95" customHeight="1" x14ac:dyDescent="0.2">
      <c r="A774" s="5">
        <v>0</v>
      </c>
      <c r="B774" s="6" t="s">
        <v>4780</v>
      </c>
      <c r="C774" s="13">
        <v>1650</v>
      </c>
      <c r="D774" s="8" t="s">
        <v>4781</v>
      </c>
      <c r="E774" s="8" t="s">
        <v>4782</v>
      </c>
      <c r="F774" s="8" t="s">
        <v>4783</v>
      </c>
      <c r="G774" s="6" t="s">
        <v>88</v>
      </c>
      <c r="H774" s="6" t="s">
        <v>110</v>
      </c>
      <c r="I774" s="8" t="s">
        <v>131</v>
      </c>
      <c r="J774" s="9">
        <v>1</v>
      </c>
      <c r="K774" s="9">
        <v>359</v>
      </c>
      <c r="L774" s="9">
        <v>2023</v>
      </c>
      <c r="M774" s="8" t="s">
        <v>4784</v>
      </c>
      <c r="N774" s="8" t="s">
        <v>41</v>
      </c>
      <c r="O774" s="8" t="s">
        <v>42</v>
      </c>
      <c r="P774" s="6" t="s">
        <v>92</v>
      </c>
      <c r="Q774" s="8" t="s">
        <v>123</v>
      </c>
      <c r="R774" s="10" t="s">
        <v>1206</v>
      </c>
      <c r="S774" s="11"/>
      <c r="T774" s="6"/>
      <c r="U774" s="14" t="str">
        <f>HYPERLINK("https://media.infra-m.ru/1907/1907709/cover/1907709.jpg", "Обложка")</f>
        <v>Обложка</v>
      </c>
      <c r="V774" s="14" t="str">
        <f>HYPERLINK("https://znanium.ru/catalog/product/1907709", "Ознакомиться")</f>
        <v>Ознакомиться</v>
      </c>
      <c r="W774" s="8"/>
      <c r="X774" s="6"/>
      <c r="Y774" s="6"/>
      <c r="Z774" s="6"/>
      <c r="AA774" s="6" t="s">
        <v>66</v>
      </c>
      <c r="AB774" s="8"/>
    </row>
    <row r="775" spans="1:28" s="4" customFormat="1" ht="44.1" customHeight="1" x14ac:dyDescent="0.2">
      <c r="A775" s="5">
        <v>0</v>
      </c>
      <c r="B775" s="6" t="s">
        <v>4785</v>
      </c>
      <c r="C775" s="13">
        <v>1050</v>
      </c>
      <c r="D775" s="8" t="s">
        <v>4786</v>
      </c>
      <c r="E775" s="8" t="s">
        <v>4787</v>
      </c>
      <c r="F775" s="8" t="s">
        <v>4788</v>
      </c>
      <c r="G775" s="6" t="s">
        <v>38</v>
      </c>
      <c r="H775" s="6" t="s">
        <v>39</v>
      </c>
      <c r="I775" s="8" t="s">
        <v>101</v>
      </c>
      <c r="J775" s="9">
        <v>1</v>
      </c>
      <c r="K775" s="9">
        <v>233</v>
      </c>
      <c r="L775" s="9">
        <v>2023</v>
      </c>
      <c r="M775" s="8" t="s">
        <v>4789</v>
      </c>
      <c r="N775" s="8" t="s">
        <v>41</v>
      </c>
      <c r="O775" s="8" t="s">
        <v>42</v>
      </c>
      <c r="P775" s="6" t="s">
        <v>55</v>
      </c>
      <c r="Q775" s="8" t="s">
        <v>44</v>
      </c>
      <c r="R775" s="10" t="s">
        <v>4790</v>
      </c>
      <c r="S775" s="11"/>
      <c r="T775" s="6"/>
      <c r="U775" s="14" t="str">
        <f>HYPERLINK("https://media.infra-m.ru/2022/2022269/cover/2022269.jpg", "Обложка")</f>
        <v>Обложка</v>
      </c>
      <c r="V775" s="14" t="str">
        <f>HYPERLINK("https://znanium.ru/catalog/product/2022269", "Ознакомиться")</f>
        <v>Ознакомиться</v>
      </c>
      <c r="W775" s="8" t="s">
        <v>1833</v>
      </c>
      <c r="X775" s="6"/>
      <c r="Y775" s="6"/>
      <c r="Z775" s="6"/>
      <c r="AA775" s="6" t="s">
        <v>57</v>
      </c>
      <c r="AB775" s="8"/>
    </row>
    <row r="776" spans="1:28" s="4" customFormat="1" ht="42" customHeight="1" x14ac:dyDescent="0.2">
      <c r="A776" s="5">
        <v>0</v>
      </c>
      <c r="B776" s="6" t="s">
        <v>4791</v>
      </c>
      <c r="C776" s="7">
        <v>484</v>
      </c>
      <c r="D776" s="8" t="s">
        <v>4792</v>
      </c>
      <c r="E776" s="8" t="s">
        <v>4793</v>
      </c>
      <c r="F776" s="8" t="s">
        <v>4794</v>
      </c>
      <c r="G776" s="6" t="s">
        <v>38</v>
      </c>
      <c r="H776" s="6" t="s">
        <v>39</v>
      </c>
      <c r="I776" s="8" t="s">
        <v>101</v>
      </c>
      <c r="J776" s="9">
        <v>1</v>
      </c>
      <c r="K776" s="9">
        <v>105</v>
      </c>
      <c r="L776" s="9">
        <v>2024</v>
      </c>
      <c r="M776" s="8" t="s">
        <v>4795</v>
      </c>
      <c r="N776" s="8" t="s">
        <v>41</v>
      </c>
      <c r="O776" s="8" t="s">
        <v>42</v>
      </c>
      <c r="P776" s="6" t="s">
        <v>55</v>
      </c>
      <c r="Q776" s="8" t="s">
        <v>44</v>
      </c>
      <c r="R776" s="10" t="s">
        <v>81</v>
      </c>
      <c r="S776" s="11"/>
      <c r="T776" s="6"/>
      <c r="U776" s="14" t="str">
        <f>HYPERLINK("https://media.infra-m.ru/2087/2087254/cover/2087254.jpg", "Обложка")</f>
        <v>Обложка</v>
      </c>
      <c r="V776" s="14" t="str">
        <f>HYPERLINK("https://znanium.ru/catalog/product/2087254", "Ознакомиться")</f>
        <v>Ознакомиться</v>
      </c>
      <c r="W776" s="8" t="s">
        <v>321</v>
      </c>
      <c r="X776" s="6"/>
      <c r="Y776" s="6"/>
      <c r="Z776" s="6"/>
      <c r="AA776" s="6" t="s">
        <v>83</v>
      </c>
      <c r="AB776" s="8"/>
    </row>
    <row r="777" spans="1:28" s="4" customFormat="1" ht="51.95" customHeight="1" x14ac:dyDescent="0.2">
      <c r="A777" s="5">
        <v>0</v>
      </c>
      <c r="B777" s="6" t="s">
        <v>4796</v>
      </c>
      <c r="C777" s="7">
        <v>990</v>
      </c>
      <c r="D777" s="8" t="s">
        <v>4797</v>
      </c>
      <c r="E777" s="8" t="s">
        <v>4798</v>
      </c>
      <c r="F777" s="8" t="s">
        <v>4799</v>
      </c>
      <c r="G777" s="6" t="s">
        <v>88</v>
      </c>
      <c r="H777" s="6" t="s">
        <v>39</v>
      </c>
      <c r="I777" s="8" t="s">
        <v>508</v>
      </c>
      <c r="J777" s="9">
        <v>1</v>
      </c>
      <c r="K777" s="9">
        <v>204</v>
      </c>
      <c r="L777" s="9">
        <v>2024</v>
      </c>
      <c r="M777" s="8" t="s">
        <v>4800</v>
      </c>
      <c r="N777" s="8" t="s">
        <v>41</v>
      </c>
      <c r="O777" s="8" t="s">
        <v>42</v>
      </c>
      <c r="P777" s="6" t="s">
        <v>92</v>
      </c>
      <c r="Q777" s="8" t="s">
        <v>510</v>
      </c>
      <c r="R777" s="10" t="s">
        <v>4773</v>
      </c>
      <c r="S777" s="11" t="s">
        <v>4801</v>
      </c>
      <c r="T777" s="6"/>
      <c r="U777" s="14" t="str">
        <f>HYPERLINK("https://media.infra-m.ru/2132/2132492/cover/2132492.jpg", "Обложка")</f>
        <v>Обложка</v>
      </c>
      <c r="V777" s="14" t="str">
        <f>HYPERLINK("https://znanium.ru/catalog/product/2132492", "Ознакомиться")</f>
        <v>Ознакомиться</v>
      </c>
      <c r="W777" s="8" t="s">
        <v>1833</v>
      </c>
      <c r="X777" s="6"/>
      <c r="Y777" s="6"/>
      <c r="Z777" s="6"/>
      <c r="AA777" s="6" t="s">
        <v>240</v>
      </c>
      <c r="AB777" s="8"/>
    </row>
    <row r="778" spans="1:28" s="4" customFormat="1" ht="51.95" customHeight="1" x14ac:dyDescent="0.2">
      <c r="A778" s="5">
        <v>0</v>
      </c>
      <c r="B778" s="6" t="s">
        <v>4802</v>
      </c>
      <c r="C778" s="13">
        <v>2400</v>
      </c>
      <c r="D778" s="8" t="s">
        <v>4803</v>
      </c>
      <c r="E778" s="8" t="s">
        <v>4804</v>
      </c>
      <c r="F778" s="8" t="s">
        <v>4799</v>
      </c>
      <c r="G778" s="6" t="s">
        <v>52</v>
      </c>
      <c r="H778" s="6" t="s">
        <v>39</v>
      </c>
      <c r="I778" s="8" t="s">
        <v>508</v>
      </c>
      <c r="J778" s="9">
        <v>1</v>
      </c>
      <c r="K778" s="9">
        <v>526</v>
      </c>
      <c r="L778" s="9">
        <v>2024</v>
      </c>
      <c r="M778" s="8" t="s">
        <v>4805</v>
      </c>
      <c r="N778" s="8" t="s">
        <v>41</v>
      </c>
      <c r="O778" s="8" t="s">
        <v>42</v>
      </c>
      <c r="P778" s="6" t="s">
        <v>113</v>
      </c>
      <c r="Q778" s="8" t="s">
        <v>510</v>
      </c>
      <c r="R778" s="10" t="s">
        <v>4773</v>
      </c>
      <c r="S778" s="11" t="s">
        <v>4806</v>
      </c>
      <c r="T778" s="6"/>
      <c r="U778" s="14" t="str">
        <f>HYPERLINK("https://media.infra-m.ru/2081/2081764/cover/2081764.jpg", "Обложка")</f>
        <v>Обложка</v>
      </c>
      <c r="V778" s="14" t="str">
        <f>HYPERLINK("https://znanium.ru/catalog/product/2081764", "Ознакомиться")</f>
        <v>Ознакомиться</v>
      </c>
      <c r="W778" s="8" t="s">
        <v>1833</v>
      </c>
      <c r="X778" s="6"/>
      <c r="Y778" s="6"/>
      <c r="Z778" s="6"/>
      <c r="AA778" s="6" t="s">
        <v>240</v>
      </c>
      <c r="AB778" s="8"/>
    </row>
    <row r="779" spans="1:28" s="4" customFormat="1" ht="51.95" customHeight="1" x14ac:dyDescent="0.2">
      <c r="A779" s="5">
        <v>0</v>
      </c>
      <c r="B779" s="6" t="s">
        <v>4807</v>
      </c>
      <c r="C779" s="13">
        <v>1500</v>
      </c>
      <c r="D779" s="8" t="s">
        <v>4808</v>
      </c>
      <c r="E779" s="8" t="s">
        <v>4804</v>
      </c>
      <c r="F779" s="8" t="s">
        <v>4809</v>
      </c>
      <c r="G779" s="6" t="s">
        <v>88</v>
      </c>
      <c r="H779" s="6" t="s">
        <v>39</v>
      </c>
      <c r="I779" s="8" t="s">
        <v>131</v>
      </c>
      <c r="J779" s="9">
        <v>1</v>
      </c>
      <c r="K779" s="9">
        <v>320</v>
      </c>
      <c r="L779" s="9">
        <v>2024</v>
      </c>
      <c r="M779" s="8" t="s">
        <v>4810</v>
      </c>
      <c r="N779" s="8" t="s">
        <v>41</v>
      </c>
      <c r="O779" s="8" t="s">
        <v>42</v>
      </c>
      <c r="P779" s="6" t="s">
        <v>92</v>
      </c>
      <c r="Q779" s="8" t="s">
        <v>123</v>
      </c>
      <c r="R779" s="10" t="s">
        <v>4811</v>
      </c>
      <c r="S779" s="11" t="s">
        <v>4812</v>
      </c>
      <c r="T779" s="6"/>
      <c r="U779" s="14" t="str">
        <f>HYPERLINK("https://media.infra-m.ru/2108/2108015/cover/2108015.jpg", "Обложка")</f>
        <v>Обложка</v>
      </c>
      <c r="V779" s="14" t="str">
        <f>HYPERLINK("https://znanium.ru/catalog/product/2108015", "Ознакомиться")</f>
        <v>Ознакомиться</v>
      </c>
      <c r="W779" s="8" t="s">
        <v>4153</v>
      </c>
      <c r="X779" s="6"/>
      <c r="Y779" s="6"/>
      <c r="Z779" s="6"/>
      <c r="AA779" s="6" t="s">
        <v>336</v>
      </c>
      <c r="AB779" s="8"/>
    </row>
    <row r="780" spans="1:28" s="4" customFormat="1" ht="51.95" customHeight="1" x14ac:dyDescent="0.2">
      <c r="A780" s="5">
        <v>0</v>
      </c>
      <c r="B780" s="6" t="s">
        <v>4813</v>
      </c>
      <c r="C780" s="13">
        <v>1474</v>
      </c>
      <c r="D780" s="8" t="s">
        <v>4814</v>
      </c>
      <c r="E780" s="8" t="s">
        <v>4815</v>
      </c>
      <c r="F780" s="8" t="s">
        <v>4816</v>
      </c>
      <c r="G780" s="6" t="s">
        <v>52</v>
      </c>
      <c r="H780" s="6" t="s">
        <v>39</v>
      </c>
      <c r="I780" s="8" t="s">
        <v>147</v>
      </c>
      <c r="J780" s="9">
        <v>1</v>
      </c>
      <c r="K780" s="9">
        <v>319</v>
      </c>
      <c r="L780" s="9">
        <v>2024</v>
      </c>
      <c r="M780" s="8" t="s">
        <v>4817</v>
      </c>
      <c r="N780" s="8" t="s">
        <v>41</v>
      </c>
      <c r="O780" s="8" t="s">
        <v>42</v>
      </c>
      <c r="P780" s="6" t="s">
        <v>92</v>
      </c>
      <c r="Q780" s="8" t="s">
        <v>123</v>
      </c>
      <c r="R780" s="10" t="s">
        <v>4818</v>
      </c>
      <c r="S780" s="11" t="s">
        <v>4819</v>
      </c>
      <c r="T780" s="6" t="s">
        <v>184</v>
      </c>
      <c r="U780" s="14" t="str">
        <f>HYPERLINK("https://media.infra-m.ru/2084/2084484/cover/2084484.jpg", "Обложка")</f>
        <v>Обложка</v>
      </c>
      <c r="V780" s="14" t="str">
        <f>HYPERLINK("https://znanium.ru/catalog/product/1939857", "Ознакомиться")</f>
        <v>Ознакомиться</v>
      </c>
      <c r="W780" s="8" t="s">
        <v>2026</v>
      </c>
      <c r="X780" s="6"/>
      <c r="Y780" s="6"/>
      <c r="Z780" s="6"/>
      <c r="AA780" s="6" t="s">
        <v>160</v>
      </c>
      <c r="AB780" s="8"/>
    </row>
    <row r="781" spans="1:28" s="4" customFormat="1" ht="51.95" customHeight="1" x14ac:dyDescent="0.2">
      <c r="A781" s="5">
        <v>0</v>
      </c>
      <c r="B781" s="6" t="s">
        <v>4820</v>
      </c>
      <c r="C781" s="7">
        <v>184.9</v>
      </c>
      <c r="D781" s="8" t="s">
        <v>4821</v>
      </c>
      <c r="E781" s="8" t="s">
        <v>4822</v>
      </c>
      <c r="F781" s="8"/>
      <c r="G781" s="6" t="s">
        <v>38</v>
      </c>
      <c r="H781" s="6" t="s">
        <v>110</v>
      </c>
      <c r="I781" s="8" t="s">
        <v>753</v>
      </c>
      <c r="J781" s="9">
        <v>1</v>
      </c>
      <c r="K781" s="9">
        <v>126</v>
      </c>
      <c r="L781" s="9">
        <v>2023</v>
      </c>
      <c r="M781" s="8" t="s">
        <v>4823</v>
      </c>
      <c r="N781" s="8" t="s">
        <v>41</v>
      </c>
      <c r="O781" s="8" t="s">
        <v>42</v>
      </c>
      <c r="P781" s="6" t="s">
        <v>755</v>
      </c>
      <c r="Q781" s="8" t="s">
        <v>123</v>
      </c>
      <c r="R781" s="10" t="s">
        <v>4824</v>
      </c>
      <c r="S781" s="11"/>
      <c r="T781" s="6"/>
      <c r="U781" s="12"/>
      <c r="V781" s="14" t="str">
        <f>HYPERLINK("https://znanium.ru/catalog/product/125645", "Ознакомиться")</f>
        <v>Ознакомиться</v>
      </c>
      <c r="W781" s="8"/>
      <c r="X781" s="6"/>
      <c r="Y781" s="6"/>
      <c r="Z781" s="6"/>
      <c r="AA781" s="6" t="s">
        <v>1101</v>
      </c>
      <c r="AB781" s="8"/>
    </row>
    <row r="782" spans="1:28" s="4" customFormat="1" ht="44.1" customHeight="1" x14ac:dyDescent="0.2">
      <c r="A782" s="5">
        <v>0</v>
      </c>
      <c r="B782" s="6" t="s">
        <v>4825</v>
      </c>
      <c r="C782" s="7">
        <v>914.9</v>
      </c>
      <c r="D782" s="8" t="s">
        <v>4826</v>
      </c>
      <c r="E782" s="8" t="s">
        <v>4827</v>
      </c>
      <c r="F782" s="8" t="s">
        <v>4828</v>
      </c>
      <c r="G782" s="6" t="s">
        <v>52</v>
      </c>
      <c r="H782" s="6" t="s">
        <v>222</v>
      </c>
      <c r="I782" s="8"/>
      <c r="J782" s="9">
        <v>1</v>
      </c>
      <c r="K782" s="9">
        <v>240</v>
      </c>
      <c r="L782" s="9">
        <v>2022</v>
      </c>
      <c r="M782" s="8" t="s">
        <v>4829</v>
      </c>
      <c r="N782" s="8" t="s">
        <v>41</v>
      </c>
      <c r="O782" s="8" t="s">
        <v>42</v>
      </c>
      <c r="P782" s="6" t="s">
        <v>92</v>
      </c>
      <c r="Q782" s="8" t="s">
        <v>123</v>
      </c>
      <c r="R782" s="10" t="s">
        <v>2986</v>
      </c>
      <c r="S782" s="11"/>
      <c r="T782" s="6"/>
      <c r="U782" s="14" t="str">
        <f>HYPERLINK("https://media.infra-m.ru/1852/1852187/cover/1852187.jpg", "Обложка")</f>
        <v>Обложка</v>
      </c>
      <c r="V782" s="12"/>
      <c r="W782" s="8" t="s">
        <v>4830</v>
      </c>
      <c r="X782" s="6"/>
      <c r="Y782" s="6"/>
      <c r="Z782" s="6"/>
      <c r="AA782" s="6" t="s">
        <v>336</v>
      </c>
      <c r="AB782" s="8"/>
    </row>
    <row r="783" spans="1:28" s="4" customFormat="1" ht="42" customHeight="1" x14ac:dyDescent="0.2">
      <c r="A783" s="5">
        <v>0</v>
      </c>
      <c r="B783" s="6" t="s">
        <v>4831</v>
      </c>
      <c r="C783" s="13">
        <v>1324</v>
      </c>
      <c r="D783" s="8" t="s">
        <v>4832</v>
      </c>
      <c r="E783" s="8" t="s">
        <v>4833</v>
      </c>
      <c r="F783" s="8" t="s">
        <v>4834</v>
      </c>
      <c r="G783" s="6" t="s">
        <v>38</v>
      </c>
      <c r="H783" s="6" t="s">
        <v>341</v>
      </c>
      <c r="I783" s="8" t="s">
        <v>342</v>
      </c>
      <c r="J783" s="9">
        <v>1</v>
      </c>
      <c r="K783" s="9">
        <v>288</v>
      </c>
      <c r="L783" s="9">
        <v>2024</v>
      </c>
      <c r="M783" s="8" t="s">
        <v>4835</v>
      </c>
      <c r="N783" s="8" t="s">
        <v>41</v>
      </c>
      <c r="O783" s="8" t="s">
        <v>42</v>
      </c>
      <c r="P783" s="6" t="s">
        <v>55</v>
      </c>
      <c r="Q783" s="8" t="s">
        <v>44</v>
      </c>
      <c r="R783" s="10" t="s">
        <v>952</v>
      </c>
      <c r="S783" s="11"/>
      <c r="T783" s="6"/>
      <c r="U783" s="14" t="str">
        <f>HYPERLINK("https://media.infra-m.ru/2088/2088253/cover/2088253.jpg", "Обложка")</f>
        <v>Обложка</v>
      </c>
      <c r="V783" s="14" t="str">
        <f>HYPERLINK("https://znanium.ru/catalog/product/1241802", "Ознакомиться")</f>
        <v>Ознакомиться</v>
      </c>
      <c r="W783" s="8" t="s">
        <v>73</v>
      </c>
      <c r="X783" s="6"/>
      <c r="Y783" s="6"/>
      <c r="Z783" s="6"/>
      <c r="AA783" s="6" t="s">
        <v>105</v>
      </c>
      <c r="AB783" s="8"/>
    </row>
    <row r="784" spans="1:28" s="4" customFormat="1" ht="21.95" customHeight="1" x14ac:dyDescent="0.2">
      <c r="A784" s="5">
        <v>0</v>
      </c>
      <c r="B784" s="6" t="s">
        <v>4836</v>
      </c>
      <c r="C784" s="7">
        <v>64.900000000000006</v>
      </c>
      <c r="D784" s="8" t="s">
        <v>4837</v>
      </c>
      <c r="E784" s="8" t="s">
        <v>4838</v>
      </c>
      <c r="F784" s="8"/>
      <c r="G784" s="6" t="s">
        <v>38</v>
      </c>
      <c r="H784" s="6" t="s">
        <v>110</v>
      </c>
      <c r="I784" s="8" t="s">
        <v>753</v>
      </c>
      <c r="J784" s="9">
        <v>1</v>
      </c>
      <c r="K784" s="9">
        <v>127</v>
      </c>
      <c r="L784" s="9">
        <v>2016</v>
      </c>
      <c r="M784" s="8" t="s">
        <v>4839</v>
      </c>
      <c r="N784" s="8" t="s">
        <v>41</v>
      </c>
      <c r="O784" s="8" t="s">
        <v>42</v>
      </c>
      <c r="P784" s="6" t="s">
        <v>755</v>
      </c>
      <c r="Q784" s="8" t="s">
        <v>123</v>
      </c>
      <c r="R784" s="10"/>
      <c r="S784" s="11"/>
      <c r="T784" s="6"/>
      <c r="U784" s="12"/>
      <c r="V784" s="12"/>
      <c r="W784" s="8"/>
      <c r="X784" s="6"/>
      <c r="Y784" s="6"/>
      <c r="Z784" s="6"/>
      <c r="AA784" s="6" t="s">
        <v>749</v>
      </c>
      <c r="AB784" s="8"/>
    </row>
    <row r="785" spans="1:28" s="4" customFormat="1" ht="51.95" customHeight="1" x14ac:dyDescent="0.2">
      <c r="A785" s="5">
        <v>0</v>
      </c>
      <c r="B785" s="6" t="s">
        <v>4840</v>
      </c>
      <c r="C785" s="13">
        <v>1134.9000000000001</v>
      </c>
      <c r="D785" s="8" t="s">
        <v>4841</v>
      </c>
      <c r="E785" s="8" t="s">
        <v>4842</v>
      </c>
      <c r="F785" s="8" t="s">
        <v>2577</v>
      </c>
      <c r="G785" s="6" t="s">
        <v>52</v>
      </c>
      <c r="H785" s="6" t="s">
        <v>39</v>
      </c>
      <c r="I785" s="8" t="s">
        <v>147</v>
      </c>
      <c r="J785" s="9">
        <v>1</v>
      </c>
      <c r="K785" s="9">
        <v>252</v>
      </c>
      <c r="L785" s="9">
        <v>2023</v>
      </c>
      <c r="M785" s="8" t="s">
        <v>4843</v>
      </c>
      <c r="N785" s="8" t="s">
        <v>41</v>
      </c>
      <c r="O785" s="8" t="s">
        <v>42</v>
      </c>
      <c r="P785" s="6" t="s">
        <v>92</v>
      </c>
      <c r="Q785" s="8" t="s">
        <v>123</v>
      </c>
      <c r="R785" s="10" t="s">
        <v>124</v>
      </c>
      <c r="S785" s="11" t="s">
        <v>4844</v>
      </c>
      <c r="T785" s="6"/>
      <c r="U785" s="14" t="str">
        <f>HYPERLINK("https://media.infra-m.ru/1981/1981711/cover/1981711.jpg", "Обложка")</f>
        <v>Обложка</v>
      </c>
      <c r="V785" s="14" t="str">
        <f>HYPERLINK("https://znanium.ru/catalog/product/1981711", "Ознакомиться")</f>
        <v>Ознакомиться</v>
      </c>
      <c r="W785" s="8" t="s">
        <v>998</v>
      </c>
      <c r="X785" s="6"/>
      <c r="Y785" s="6"/>
      <c r="Z785" s="6"/>
      <c r="AA785" s="6" t="s">
        <v>83</v>
      </c>
      <c r="AB785" s="8"/>
    </row>
    <row r="786" spans="1:28" s="4" customFormat="1" ht="51.95" customHeight="1" x14ac:dyDescent="0.2">
      <c r="A786" s="5">
        <v>0</v>
      </c>
      <c r="B786" s="6" t="s">
        <v>4845</v>
      </c>
      <c r="C786" s="13">
        <v>1060</v>
      </c>
      <c r="D786" s="8" t="s">
        <v>4846</v>
      </c>
      <c r="E786" s="8" t="s">
        <v>4847</v>
      </c>
      <c r="F786" s="8" t="s">
        <v>4848</v>
      </c>
      <c r="G786" s="6" t="s">
        <v>52</v>
      </c>
      <c r="H786" s="6" t="s">
        <v>39</v>
      </c>
      <c r="I786" s="8" t="s">
        <v>131</v>
      </c>
      <c r="J786" s="9">
        <v>1</v>
      </c>
      <c r="K786" s="9">
        <v>211</v>
      </c>
      <c r="L786" s="9">
        <v>2024</v>
      </c>
      <c r="M786" s="8" t="s">
        <v>4849</v>
      </c>
      <c r="N786" s="8" t="s">
        <v>41</v>
      </c>
      <c r="O786" s="8" t="s">
        <v>42</v>
      </c>
      <c r="P786" s="6" t="s">
        <v>92</v>
      </c>
      <c r="Q786" s="8" t="s">
        <v>123</v>
      </c>
      <c r="R786" s="10" t="s">
        <v>4850</v>
      </c>
      <c r="S786" s="11" t="s">
        <v>4851</v>
      </c>
      <c r="T786" s="6"/>
      <c r="U786" s="14" t="str">
        <f>HYPERLINK("https://media.infra-m.ru/1899/1899100/cover/1899100.jpg", "Обложка")</f>
        <v>Обложка</v>
      </c>
      <c r="V786" s="14" t="str">
        <f>HYPERLINK("https://znanium.ru/catalog/product/1899100", "Ознакомиться")</f>
        <v>Ознакомиться</v>
      </c>
      <c r="W786" s="8" t="s">
        <v>1833</v>
      </c>
      <c r="X786" s="6" t="s">
        <v>4852</v>
      </c>
      <c r="Y786" s="6"/>
      <c r="Z786" s="6"/>
      <c r="AA786" s="6" t="s">
        <v>74</v>
      </c>
      <c r="AB786" s="8"/>
    </row>
    <row r="787" spans="1:28" s="4" customFormat="1" ht="51.95" customHeight="1" x14ac:dyDescent="0.2">
      <c r="A787" s="5">
        <v>0</v>
      </c>
      <c r="B787" s="6" t="s">
        <v>4853</v>
      </c>
      <c r="C787" s="7">
        <v>574.9</v>
      </c>
      <c r="D787" s="8" t="s">
        <v>4854</v>
      </c>
      <c r="E787" s="8" t="s">
        <v>4855</v>
      </c>
      <c r="F787" s="8" t="s">
        <v>4856</v>
      </c>
      <c r="G787" s="6" t="s">
        <v>38</v>
      </c>
      <c r="H787" s="6" t="s">
        <v>39</v>
      </c>
      <c r="I787" s="8" t="s">
        <v>212</v>
      </c>
      <c r="J787" s="9">
        <v>1</v>
      </c>
      <c r="K787" s="9">
        <v>214</v>
      </c>
      <c r="L787" s="9">
        <v>2018</v>
      </c>
      <c r="M787" s="8" t="s">
        <v>4857</v>
      </c>
      <c r="N787" s="8" t="s">
        <v>41</v>
      </c>
      <c r="O787" s="8" t="s">
        <v>42</v>
      </c>
      <c r="P787" s="6" t="s">
        <v>92</v>
      </c>
      <c r="Q787" s="8" t="s">
        <v>93</v>
      </c>
      <c r="R787" s="10" t="s">
        <v>4858</v>
      </c>
      <c r="S787" s="11" t="s">
        <v>4859</v>
      </c>
      <c r="T787" s="6"/>
      <c r="U787" s="14" t="str">
        <f>HYPERLINK("https://media.infra-m.ru/0945/0945894/cover/945894.jpg", "Обложка")</f>
        <v>Обложка</v>
      </c>
      <c r="V787" s="14" t="str">
        <f>HYPERLINK("https://znanium.ru/catalog/product/945894", "Ознакомиться")</f>
        <v>Ознакомиться</v>
      </c>
      <c r="W787" s="8" t="s">
        <v>638</v>
      </c>
      <c r="X787" s="6"/>
      <c r="Y787" s="6"/>
      <c r="Z787" s="6"/>
      <c r="AA787" s="6" t="s">
        <v>169</v>
      </c>
      <c r="AB787" s="8"/>
    </row>
    <row r="788" spans="1:28" s="4" customFormat="1" ht="44.1" customHeight="1" x14ac:dyDescent="0.2">
      <c r="A788" s="5">
        <v>0</v>
      </c>
      <c r="B788" s="6" t="s">
        <v>4860</v>
      </c>
      <c r="C788" s="7">
        <v>990</v>
      </c>
      <c r="D788" s="8" t="s">
        <v>4861</v>
      </c>
      <c r="E788" s="8" t="s">
        <v>4862</v>
      </c>
      <c r="F788" s="8" t="s">
        <v>1911</v>
      </c>
      <c r="G788" s="6" t="s">
        <v>38</v>
      </c>
      <c r="H788" s="6" t="s">
        <v>39</v>
      </c>
      <c r="I788" s="8" t="s">
        <v>101</v>
      </c>
      <c r="J788" s="9">
        <v>1</v>
      </c>
      <c r="K788" s="9">
        <v>206</v>
      </c>
      <c r="L788" s="9">
        <v>2024</v>
      </c>
      <c r="M788" s="8" t="s">
        <v>4863</v>
      </c>
      <c r="N788" s="8" t="s">
        <v>41</v>
      </c>
      <c r="O788" s="8" t="s">
        <v>42</v>
      </c>
      <c r="P788" s="6" t="s">
        <v>55</v>
      </c>
      <c r="Q788" s="8" t="s">
        <v>44</v>
      </c>
      <c r="R788" s="10" t="s">
        <v>4864</v>
      </c>
      <c r="S788" s="11"/>
      <c r="T788" s="6"/>
      <c r="U788" s="14" t="str">
        <f>HYPERLINK("https://media.infra-m.ru/2110/2110855/cover/2110855.jpg", "Обложка")</f>
        <v>Обложка</v>
      </c>
      <c r="V788" s="14" t="str">
        <f>HYPERLINK("https://znanium.ru/catalog/product/2110855", "Ознакомиться")</f>
        <v>Ознакомиться</v>
      </c>
      <c r="W788" s="8" t="s">
        <v>1563</v>
      </c>
      <c r="X788" s="6" t="s">
        <v>1550</v>
      </c>
      <c r="Y788" s="6"/>
      <c r="Z788" s="6"/>
      <c r="AA788" s="6" t="s">
        <v>74</v>
      </c>
      <c r="AB788" s="8"/>
    </row>
    <row r="789" spans="1:28" s="4" customFormat="1" ht="42" customHeight="1" x14ac:dyDescent="0.2">
      <c r="A789" s="5">
        <v>0</v>
      </c>
      <c r="B789" s="6" t="s">
        <v>4865</v>
      </c>
      <c r="C789" s="7">
        <v>554.9</v>
      </c>
      <c r="D789" s="8" t="s">
        <v>4866</v>
      </c>
      <c r="E789" s="8" t="s">
        <v>4867</v>
      </c>
      <c r="F789" s="8" t="s">
        <v>4868</v>
      </c>
      <c r="G789" s="6" t="s">
        <v>38</v>
      </c>
      <c r="H789" s="6" t="s">
        <v>39</v>
      </c>
      <c r="I789" s="8" t="s">
        <v>101</v>
      </c>
      <c r="J789" s="9">
        <v>1</v>
      </c>
      <c r="K789" s="9">
        <v>163</v>
      </c>
      <c r="L789" s="9">
        <v>2019</v>
      </c>
      <c r="M789" s="8" t="s">
        <v>4869</v>
      </c>
      <c r="N789" s="8" t="s">
        <v>41</v>
      </c>
      <c r="O789" s="8" t="s">
        <v>42</v>
      </c>
      <c r="P789" s="6" t="s">
        <v>55</v>
      </c>
      <c r="Q789" s="8" t="s">
        <v>44</v>
      </c>
      <c r="R789" s="10" t="s">
        <v>897</v>
      </c>
      <c r="S789" s="11"/>
      <c r="T789" s="6"/>
      <c r="U789" s="14" t="str">
        <f>HYPERLINK("https://media.infra-m.ru/1012/1012458/cover/1012458.jpg", "Обложка")</f>
        <v>Обложка</v>
      </c>
      <c r="V789" s="14" t="str">
        <f>HYPERLINK("https://znanium.ru/catalog/product/1012458", "Ознакомиться")</f>
        <v>Ознакомиться</v>
      </c>
      <c r="W789" s="8" t="s">
        <v>73</v>
      </c>
      <c r="X789" s="6"/>
      <c r="Y789" s="6"/>
      <c r="Z789" s="6"/>
      <c r="AA789" s="6" t="s">
        <v>83</v>
      </c>
      <c r="AB789" s="8"/>
    </row>
    <row r="790" spans="1:28" s="4" customFormat="1" ht="51.95" customHeight="1" x14ac:dyDescent="0.2">
      <c r="A790" s="5">
        <v>0</v>
      </c>
      <c r="B790" s="6" t="s">
        <v>4870</v>
      </c>
      <c r="C790" s="13">
        <v>1690</v>
      </c>
      <c r="D790" s="8" t="s">
        <v>4871</v>
      </c>
      <c r="E790" s="8" t="s">
        <v>4872</v>
      </c>
      <c r="F790" s="8" t="s">
        <v>4873</v>
      </c>
      <c r="G790" s="6" t="s">
        <v>52</v>
      </c>
      <c r="H790" s="6" t="s">
        <v>39</v>
      </c>
      <c r="I790" s="8" t="s">
        <v>4874</v>
      </c>
      <c r="J790" s="9">
        <v>1</v>
      </c>
      <c r="K790" s="9">
        <v>366</v>
      </c>
      <c r="L790" s="9">
        <v>2023</v>
      </c>
      <c r="M790" s="8" t="s">
        <v>4875</v>
      </c>
      <c r="N790" s="8" t="s">
        <v>41</v>
      </c>
      <c r="O790" s="8" t="s">
        <v>42</v>
      </c>
      <c r="P790" s="6" t="s">
        <v>113</v>
      </c>
      <c r="Q790" s="8" t="s">
        <v>93</v>
      </c>
      <c r="R790" s="10" t="s">
        <v>4876</v>
      </c>
      <c r="S790" s="11" t="s">
        <v>4877</v>
      </c>
      <c r="T790" s="6"/>
      <c r="U790" s="14" t="str">
        <f>HYPERLINK("https://media.infra-m.ru/1200/1200561/cover/1200561.jpg", "Обложка")</f>
        <v>Обложка</v>
      </c>
      <c r="V790" s="14" t="str">
        <f>HYPERLINK("https://znanium.ru/catalog/product/1200561", "Ознакомиться")</f>
        <v>Ознакомиться</v>
      </c>
      <c r="W790" s="8" t="s">
        <v>3410</v>
      </c>
      <c r="X790" s="6"/>
      <c r="Y790" s="6"/>
      <c r="Z790" s="6"/>
      <c r="AA790" s="6" t="s">
        <v>47</v>
      </c>
      <c r="AB790" s="8" t="s">
        <v>4878</v>
      </c>
    </row>
    <row r="791" spans="1:28" s="4" customFormat="1" ht="51.95" customHeight="1" x14ac:dyDescent="0.2">
      <c r="A791" s="5">
        <v>0</v>
      </c>
      <c r="B791" s="6" t="s">
        <v>4879</v>
      </c>
      <c r="C791" s="7">
        <v>884</v>
      </c>
      <c r="D791" s="8" t="s">
        <v>4880</v>
      </c>
      <c r="E791" s="8" t="s">
        <v>4881</v>
      </c>
      <c r="F791" s="8" t="s">
        <v>4882</v>
      </c>
      <c r="G791" s="6" t="s">
        <v>38</v>
      </c>
      <c r="H791" s="6" t="s">
        <v>39</v>
      </c>
      <c r="I791" s="8" t="s">
        <v>147</v>
      </c>
      <c r="J791" s="9">
        <v>1</v>
      </c>
      <c r="K791" s="9">
        <v>176</v>
      </c>
      <c r="L791" s="9">
        <v>2025</v>
      </c>
      <c r="M791" s="8" t="s">
        <v>4883</v>
      </c>
      <c r="N791" s="8" t="s">
        <v>41</v>
      </c>
      <c r="O791" s="8" t="s">
        <v>716</v>
      </c>
      <c r="P791" s="6" t="s">
        <v>92</v>
      </c>
      <c r="Q791" s="8" t="s">
        <v>123</v>
      </c>
      <c r="R791" s="10" t="s">
        <v>911</v>
      </c>
      <c r="S791" s="11" t="s">
        <v>4884</v>
      </c>
      <c r="T791" s="6"/>
      <c r="U791" s="14" t="str">
        <f>HYPERLINK("https://media.infra-m.ru/2157/2157819/cover/2157819.jpg", "Обложка")</f>
        <v>Обложка</v>
      </c>
      <c r="V791" s="14" t="str">
        <f>HYPERLINK("https://znanium.ru/catalog/product/1861038", "Ознакомиться")</f>
        <v>Ознакомиться</v>
      </c>
      <c r="W791" s="8" t="s">
        <v>141</v>
      </c>
      <c r="X791" s="6"/>
      <c r="Y791" s="6"/>
      <c r="Z791" s="6"/>
      <c r="AA791" s="6" t="s">
        <v>96</v>
      </c>
      <c r="AB791" s="8"/>
    </row>
    <row r="792" spans="1:28" s="4" customFormat="1" ht="51.95" customHeight="1" x14ac:dyDescent="0.2">
      <c r="A792" s="5">
        <v>0</v>
      </c>
      <c r="B792" s="6" t="s">
        <v>4885</v>
      </c>
      <c r="C792" s="13">
        <v>2650</v>
      </c>
      <c r="D792" s="8" t="s">
        <v>4886</v>
      </c>
      <c r="E792" s="8" t="s">
        <v>4887</v>
      </c>
      <c r="F792" s="8" t="s">
        <v>4888</v>
      </c>
      <c r="G792" s="6" t="s">
        <v>52</v>
      </c>
      <c r="H792" s="6" t="s">
        <v>39</v>
      </c>
      <c r="I792" s="8" t="s">
        <v>131</v>
      </c>
      <c r="J792" s="9">
        <v>1</v>
      </c>
      <c r="K792" s="9">
        <v>584</v>
      </c>
      <c r="L792" s="9">
        <v>2024</v>
      </c>
      <c r="M792" s="8" t="s">
        <v>4889</v>
      </c>
      <c r="N792" s="8" t="s">
        <v>41</v>
      </c>
      <c r="O792" s="8" t="s">
        <v>716</v>
      </c>
      <c r="P792" s="6" t="s">
        <v>113</v>
      </c>
      <c r="Q792" s="8" t="s">
        <v>123</v>
      </c>
      <c r="R792" s="10" t="s">
        <v>2625</v>
      </c>
      <c r="S792" s="11" t="s">
        <v>4890</v>
      </c>
      <c r="T792" s="6" t="s">
        <v>184</v>
      </c>
      <c r="U792" s="14" t="str">
        <f>HYPERLINK("https://media.infra-m.ru/2152/2152068/cover/2152068.jpg", "Обложка")</f>
        <v>Обложка</v>
      </c>
      <c r="V792" s="14" t="str">
        <f>HYPERLINK("https://znanium.ru/catalog/product/2152068", "Ознакомиться")</f>
        <v>Ознакомиться</v>
      </c>
      <c r="W792" s="8" t="s">
        <v>141</v>
      </c>
      <c r="X792" s="6"/>
      <c r="Y792" s="6"/>
      <c r="Z792" s="6"/>
      <c r="AA792" s="6" t="s">
        <v>4891</v>
      </c>
      <c r="AB792" s="8"/>
    </row>
    <row r="793" spans="1:28" s="4" customFormat="1" ht="51.95" customHeight="1" x14ac:dyDescent="0.2">
      <c r="A793" s="5">
        <v>0</v>
      </c>
      <c r="B793" s="6" t="s">
        <v>4892</v>
      </c>
      <c r="C793" s="13">
        <v>2954</v>
      </c>
      <c r="D793" s="8" t="s">
        <v>4893</v>
      </c>
      <c r="E793" s="8" t="s">
        <v>4894</v>
      </c>
      <c r="F793" s="8" t="s">
        <v>4895</v>
      </c>
      <c r="G793" s="6" t="s">
        <v>88</v>
      </c>
      <c r="H793" s="6" t="s">
        <v>1091</v>
      </c>
      <c r="I793" s="8" t="s">
        <v>131</v>
      </c>
      <c r="J793" s="9">
        <v>1</v>
      </c>
      <c r="K793" s="9">
        <v>864</v>
      </c>
      <c r="L793" s="9">
        <v>2025</v>
      </c>
      <c r="M793" s="8" t="s">
        <v>4896</v>
      </c>
      <c r="N793" s="8" t="s">
        <v>41</v>
      </c>
      <c r="O793" s="8" t="s">
        <v>42</v>
      </c>
      <c r="P793" s="6" t="s">
        <v>113</v>
      </c>
      <c r="Q793" s="8" t="s">
        <v>123</v>
      </c>
      <c r="R793" s="10" t="s">
        <v>440</v>
      </c>
      <c r="S793" s="11" t="s">
        <v>4897</v>
      </c>
      <c r="T793" s="6"/>
      <c r="U793" s="14" t="str">
        <f>HYPERLINK("https://media.infra-m.ru/2184/2184941/cover/2184941.jpg", "Обложка")</f>
        <v>Обложка</v>
      </c>
      <c r="V793" s="14" t="str">
        <f>HYPERLINK("https://znanium.ru/catalog/product/1891785", "Ознакомиться")</f>
        <v>Ознакомиться</v>
      </c>
      <c r="W793" s="8" t="s">
        <v>168</v>
      </c>
      <c r="X793" s="6"/>
      <c r="Y793" s="6"/>
      <c r="Z793" s="6"/>
      <c r="AA793" s="6" t="s">
        <v>4898</v>
      </c>
      <c r="AB793" s="8"/>
    </row>
    <row r="794" spans="1:28" s="4" customFormat="1" ht="51.95" customHeight="1" x14ac:dyDescent="0.2">
      <c r="A794" s="5">
        <v>0</v>
      </c>
      <c r="B794" s="6" t="s">
        <v>4899</v>
      </c>
      <c r="C794" s="13">
        <v>1984.9</v>
      </c>
      <c r="D794" s="8" t="s">
        <v>4900</v>
      </c>
      <c r="E794" s="8" t="s">
        <v>4901</v>
      </c>
      <c r="F794" s="8" t="s">
        <v>4902</v>
      </c>
      <c r="G794" s="6" t="s">
        <v>52</v>
      </c>
      <c r="H794" s="6" t="s">
        <v>39</v>
      </c>
      <c r="I794" s="8" t="s">
        <v>147</v>
      </c>
      <c r="J794" s="9">
        <v>1</v>
      </c>
      <c r="K794" s="9">
        <v>440</v>
      </c>
      <c r="L794" s="9">
        <v>2023</v>
      </c>
      <c r="M794" s="8" t="s">
        <v>4903</v>
      </c>
      <c r="N794" s="8" t="s">
        <v>41</v>
      </c>
      <c r="O794" s="8" t="s">
        <v>42</v>
      </c>
      <c r="P794" s="6" t="s">
        <v>113</v>
      </c>
      <c r="Q794" s="8" t="s">
        <v>123</v>
      </c>
      <c r="R794" s="10" t="s">
        <v>1622</v>
      </c>
      <c r="S794" s="11" t="s">
        <v>4904</v>
      </c>
      <c r="T794" s="6"/>
      <c r="U794" s="14" t="str">
        <f>HYPERLINK("https://media.infra-m.ru/1913/1913212/cover/1913212.jpg", "Обложка")</f>
        <v>Обложка</v>
      </c>
      <c r="V794" s="14" t="str">
        <f>HYPERLINK("https://znanium.ru/catalog/product/1913212", "Ознакомиться")</f>
        <v>Ознакомиться</v>
      </c>
      <c r="W794" s="8" t="s">
        <v>168</v>
      </c>
      <c r="X794" s="6"/>
      <c r="Y794" s="6"/>
      <c r="Z794" s="6"/>
      <c r="AA794" s="6" t="s">
        <v>749</v>
      </c>
      <c r="AB794" s="8"/>
    </row>
    <row r="795" spans="1:28" s="4" customFormat="1" ht="51.95" customHeight="1" x14ac:dyDescent="0.2">
      <c r="A795" s="5">
        <v>0</v>
      </c>
      <c r="B795" s="6" t="s">
        <v>4905</v>
      </c>
      <c r="C795" s="13">
        <v>1124</v>
      </c>
      <c r="D795" s="8" t="s">
        <v>4906</v>
      </c>
      <c r="E795" s="8" t="s">
        <v>4907</v>
      </c>
      <c r="F795" s="8" t="s">
        <v>4908</v>
      </c>
      <c r="G795" s="6" t="s">
        <v>38</v>
      </c>
      <c r="H795" s="6" t="s">
        <v>39</v>
      </c>
      <c r="I795" s="8" t="s">
        <v>147</v>
      </c>
      <c r="J795" s="9">
        <v>1</v>
      </c>
      <c r="K795" s="9">
        <v>224</v>
      </c>
      <c r="L795" s="9">
        <v>2025</v>
      </c>
      <c r="M795" s="8" t="s">
        <v>4909</v>
      </c>
      <c r="N795" s="8" t="s">
        <v>41</v>
      </c>
      <c r="O795" s="8" t="s">
        <v>42</v>
      </c>
      <c r="P795" s="6" t="s">
        <v>92</v>
      </c>
      <c r="Q795" s="8" t="s">
        <v>123</v>
      </c>
      <c r="R795" s="10" t="s">
        <v>4910</v>
      </c>
      <c r="S795" s="11" t="s">
        <v>4911</v>
      </c>
      <c r="T795" s="6"/>
      <c r="U795" s="14" t="str">
        <f>HYPERLINK("https://media.infra-m.ru/2184/2184945/cover/2184945.jpg", "Обложка")</f>
        <v>Обложка</v>
      </c>
      <c r="V795" s="14" t="str">
        <f>HYPERLINK("https://znanium.ru/catalog/product/1987575", "Ознакомиться")</f>
        <v>Ознакомиться</v>
      </c>
      <c r="W795" s="8" t="s">
        <v>998</v>
      </c>
      <c r="X795" s="6"/>
      <c r="Y795" s="6"/>
      <c r="Z795" s="6"/>
      <c r="AA795" s="6" t="s">
        <v>4912</v>
      </c>
      <c r="AB795" s="8"/>
    </row>
    <row r="796" spans="1:28" s="4" customFormat="1" ht="51.95" customHeight="1" x14ac:dyDescent="0.2">
      <c r="A796" s="5">
        <v>0</v>
      </c>
      <c r="B796" s="6" t="s">
        <v>4913</v>
      </c>
      <c r="C796" s="13">
        <v>1994</v>
      </c>
      <c r="D796" s="8" t="s">
        <v>4914</v>
      </c>
      <c r="E796" s="8" t="s">
        <v>4915</v>
      </c>
      <c r="F796" s="8" t="s">
        <v>4916</v>
      </c>
      <c r="G796" s="6" t="s">
        <v>52</v>
      </c>
      <c r="H796" s="6" t="s">
        <v>39</v>
      </c>
      <c r="I796" s="8" t="s">
        <v>147</v>
      </c>
      <c r="J796" s="9">
        <v>1</v>
      </c>
      <c r="K796" s="9">
        <v>576</v>
      </c>
      <c r="L796" s="9">
        <v>2024</v>
      </c>
      <c r="M796" s="8" t="s">
        <v>4917</v>
      </c>
      <c r="N796" s="8" t="s">
        <v>41</v>
      </c>
      <c r="O796" s="8" t="s">
        <v>42</v>
      </c>
      <c r="P796" s="6" t="s">
        <v>92</v>
      </c>
      <c r="Q796" s="8" t="s">
        <v>123</v>
      </c>
      <c r="R796" s="10" t="s">
        <v>4918</v>
      </c>
      <c r="S796" s="11" t="s">
        <v>4919</v>
      </c>
      <c r="T796" s="6"/>
      <c r="U796" s="14" t="str">
        <f>HYPERLINK("https://media.infra-m.ru/2102/2102186/cover/2102186.jpg", "Обложка")</f>
        <v>Обложка</v>
      </c>
      <c r="V796" s="14" t="str">
        <f>HYPERLINK("https://znanium.ru/catalog/product/2102186", "Ознакомиться")</f>
        <v>Ознакомиться</v>
      </c>
      <c r="W796" s="8" t="s">
        <v>1577</v>
      </c>
      <c r="X796" s="6"/>
      <c r="Y796" s="6"/>
      <c r="Z796" s="6"/>
      <c r="AA796" s="6" t="s">
        <v>83</v>
      </c>
      <c r="AB796" s="8"/>
    </row>
    <row r="797" spans="1:28" s="4" customFormat="1" ht="51.95" customHeight="1" x14ac:dyDescent="0.2">
      <c r="A797" s="5">
        <v>0</v>
      </c>
      <c r="B797" s="6" t="s">
        <v>4920</v>
      </c>
      <c r="C797" s="7">
        <v>790</v>
      </c>
      <c r="D797" s="8" t="s">
        <v>4921</v>
      </c>
      <c r="E797" s="8" t="s">
        <v>4922</v>
      </c>
      <c r="F797" s="8" t="s">
        <v>4923</v>
      </c>
      <c r="G797" s="6" t="s">
        <v>38</v>
      </c>
      <c r="H797" s="6" t="s">
        <v>222</v>
      </c>
      <c r="I797" s="8" t="s">
        <v>111</v>
      </c>
      <c r="J797" s="9">
        <v>1</v>
      </c>
      <c r="K797" s="9">
        <v>176</v>
      </c>
      <c r="L797" s="9">
        <v>2023</v>
      </c>
      <c r="M797" s="8" t="s">
        <v>4924</v>
      </c>
      <c r="N797" s="8" t="s">
        <v>41</v>
      </c>
      <c r="O797" s="8" t="s">
        <v>42</v>
      </c>
      <c r="P797" s="6" t="s">
        <v>2805</v>
      </c>
      <c r="Q797" s="8" t="s">
        <v>114</v>
      </c>
      <c r="R797" s="10" t="s">
        <v>206</v>
      </c>
      <c r="S797" s="11" t="s">
        <v>4925</v>
      </c>
      <c r="T797" s="6"/>
      <c r="U797" s="14" t="str">
        <f>HYPERLINK("https://media.infra-m.ru/2022/2022259/cover/2022259.jpg", "Обложка")</f>
        <v>Обложка</v>
      </c>
      <c r="V797" s="14" t="str">
        <f>HYPERLINK("https://znanium.ru/catalog/product/2022259", "Ознакомиться")</f>
        <v>Ознакомиться</v>
      </c>
      <c r="W797" s="8" t="s">
        <v>2488</v>
      </c>
      <c r="X797" s="6"/>
      <c r="Y797" s="6"/>
      <c r="Z797" s="6"/>
      <c r="AA797" s="6" t="s">
        <v>4926</v>
      </c>
      <c r="AB797" s="8"/>
    </row>
    <row r="798" spans="1:28" s="4" customFormat="1" ht="51.95" customHeight="1" x14ac:dyDescent="0.2">
      <c r="A798" s="5">
        <v>0</v>
      </c>
      <c r="B798" s="6" t="s">
        <v>4927</v>
      </c>
      <c r="C798" s="13">
        <v>1994</v>
      </c>
      <c r="D798" s="8" t="s">
        <v>4928</v>
      </c>
      <c r="E798" s="8" t="s">
        <v>4929</v>
      </c>
      <c r="F798" s="8" t="s">
        <v>4670</v>
      </c>
      <c r="G798" s="6" t="s">
        <v>88</v>
      </c>
      <c r="H798" s="6" t="s">
        <v>154</v>
      </c>
      <c r="I798" s="8" t="s">
        <v>172</v>
      </c>
      <c r="J798" s="9">
        <v>1</v>
      </c>
      <c r="K798" s="9">
        <v>399</v>
      </c>
      <c r="L798" s="9">
        <v>2025</v>
      </c>
      <c r="M798" s="8" t="s">
        <v>4930</v>
      </c>
      <c r="N798" s="8" t="s">
        <v>41</v>
      </c>
      <c r="O798" s="8" t="s">
        <v>42</v>
      </c>
      <c r="P798" s="6" t="s">
        <v>113</v>
      </c>
      <c r="Q798" s="8" t="s">
        <v>114</v>
      </c>
      <c r="R798" s="10" t="s">
        <v>206</v>
      </c>
      <c r="S798" s="11" t="s">
        <v>4931</v>
      </c>
      <c r="T798" s="6"/>
      <c r="U798" s="14" t="str">
        <f>HYPERLINK("https://media.infra-m.ru/2185/2185914/cover/2185914.jpg", "Обложка")</f>
        <v>Обложка</v>
      </c>
      <c r="V798" s="14" t="str">
        <f>HYPERLINK("https://znanium.ru/catalog/product/1959240", "Ознакомиться")</f>
        <v>Ознакомиться</v>
      </c>
      <c r="W798" s="8"/>
      <c r="X798" s="6"/>
      <c r="Y798" s="6"/>
      <c r="Z798" s="6"/>
      <c r="AA798" s="6" t="s">
        <v>741</v>
      </c>
      <c r="AB798" s="8"/>
    </row>
    <row r="799" spans="1:28" s="4" customFormat="1" ht="51.95" customHeight="1" x14ac:dyDescent="0.2">
      <c r="A799" s="5">
        <v>0</v>
      </c>
      <c r="B799" s="6" t="s">
        <v>4932</v>
      </c>
      <c r="C799" s="13">
        <v>2860</v>
      </c>
      <c r="D799" s="8" t="s">
        <v>4933</v>
      </c>
      <c r="E799" s="8" t="s">
        <v>4934</v>
      </c>
      <c r="F799" s="8" t="s">
        <v>4935</v>
      </c>
      <c r="G799" s="6" t="s">
        <v>52</v>
      </c>
      <c r="H799" s="6" t="s">
        <v>154</v>
      </c>
      <c r="I799" s="8" t="s">
        <v>4936</v>
      </c>
      <c r="J799" s="9">
        <v>1</v>
      </c>
      <c r="K799" s="9">
        <v>608</v>
      </c>
      <c r="L799" s="9">
        <v>2025</v>
      </c>
      <c r="M799" s="8" t="s">
        <v>4937</v>
      </c>
      <c r="N799" s="8" t="s">
        <v>41</v>
      </c>
      <c r="O799" s="8" t="s">
        <v>42</v>
      </c>
      <c r="P799" s="6" t="s">
        <v>113</v>
      </c>
      <c r="Q799" s="8" t="s">
        <v>123</v>
      </c>
      <c r="R799" s="10" t="s">
        <v>4938</v>
      </c>
      <c r="S799" s="11" t="s">
        <v>4939</v>
      </c>
      <c r="T799" s="6"/>
      <c r="U799" s="14" t="str">
        <f>HYPERLINK("https://media.infra-m.ru/2151/2151379/cover/2151379.jpg", "Обложка")</f>
        <v>Обложка</v>
      </c>
      <c r="V799" s="14" t="str">
        <f>HYPERLINK("https://znanium.ru/catalog/product/2151379", "Ознакомиться")</f>
        <v>Ознакомиться</v>
      </c>
      <c r="W799" s="8" t="s">
        <v>418</v>
      </c>
      <c r="X799" s="6"/>
      <c r="Y799" s="6"/>
      <c r="Z799" s="6"/>
      <c r="AA799" s="6" t="s">
        <v>2014</v>
      </c>
      <c r="AB799" s="8"/>
    </row>
    <row r="800" spans="1:28" s="4" customFormat="1" ht="51.95" customHeight="1" x14ac:dyDescent="0.2">
      <c r="A800" s="5">
        <v>0</v>
      </c>
      <c r="B800" s="6" t="s">
        <v>4940</v>
      </c>
      <c r="C800" s="13">
        <v>3580</v>
      </c>
      <c r="D800" s="8" t="s">
        <v>4941</v>
      </c>
      <c r="E800" s="8" t="s">
        <v>4929</v>
      </c>
      <c r="F800" s="8" t="s">
        <v>1589</v>
      </c>
      <c r="G800" s="6" t="s">
        <v>52</v>
      </c>
      <c r="H800" s="6" t="s">
        <v>39</v>
      </c>
      <c r="I800" s="8" t="s">
        <v>212</v>
      </c>
      <c r="J800" s="9">
        <v>1</v>
      </c>
      <c r="K800" s="9">
        <v>716</v>
      </c>
      <c r="L800" s="9">
        <v>2024</v>
      </c>
      <c r="M800" s="8" t="s">
        <v>4942</v>
      </c>
      <c r="N800" s="8" t="s">
        <v>41</v>
      </c>
      <c r="O800" s="8" t="s">
        <v>42</v>
      </c>
      <c r="P800" s="6" t="s">
        <v>113</v>
      </c>
      <c r="Q800" s="8" t="s">
        <v>93</v>
      </c>
      <c r="R800" s="10" t="s">
        <v>4943</v>
      </c>
      <c r="S800" s="11"/>
      <c r="T800" s="6" t="s">
        <v>184</v>
      </c>
      <c r="U800" s="14" t="str">
        <f>HYPERLINK("https://media.infra-m.ru/1874/1874254/cover/1874254.jpg", "Обложка")</f>
        <v>Обложка</v>
      </c>
      <c r="V800" s="14" t="str">
        <f>HYPERLINK("https://znanium.ru/catalog/product/1874254", "Ознакомиться")</f>
        <v>Ознакомиться</v>
      </c>
      <c r="W800" s="8" t="s">
        <v>1592</v>
      </c>
      <c r="X800" s="6" t="s">
        <v>1039</v>
      </c>
      <c r="Y800" s="6"/>
      <c r="Z800" s="6"/>
      <c r="AA800" s="6" t="s">
        <v>74</v>
      </c>
      <c r="AB800" s="8"/>
    </row>
    <row r="801" spans="1:28" s="4" customFormat="1" ht="51.95" customHeight="1" x14ac:dyDescent="0.2">
      <c r="A801" s="5">
        <v>0</v>
      </c>
      <c r="B801" s="6" t="s">
        <v>4944</v>
      </c>
      <c r="C801" s="13">
        <v>1554</v>
      </c>
      <c r="D801" s="8" t="s">
        <v>4945</v>
      </c>
      <c r="E801" s="8" t="s">
        <v>4929</v>
      </c>
      <c r="F801" s="8" t="s">
        <v>4946</v>
      </c>
      <c r="G801" s="6" t="s">
        <v>52</v>
      </c>
      <c r="H801" s="6" t="s">
        <v>39</v>
      </c>
      <c r="I801" s="8" t="s">
        <v>147</v>
      </c>
      <c r="J801" s="9">
        <v>1</v>
      </c>
      <c r="K801" s="9">
        <v>330</v>
      </c>
      <c r="L801" s="9">
        <v>2024</v>
      </c>
      <c r="M801" s="8" t="s">
        <v>4947</v>
      </c>
      <c r="N801" s="8" t="s">
        <v>41</v>
      </c>
      <c r="O801" s="8" t="s">
        <v>42</v>
      </c>
      <c r="P801" s="6" t="s">
        <v>113</v>
      </c>
      <c r="Q801" s="8" t="s">
        <v>123</v>
      </c>
      <c r="R801" s="10" t="s">
        <v>4948</v>
      </c>
      <c r="S801" s="11" t="s">
        <v>4949</v>
      </c>
      <c r="T801" s="6"/>
      <c r="U801" s="14" t="str">
        <f>HYPERLINK("https://media.infra-m.ru/2084/2084556/cover/2084556.jpg", "Обложка")</f>
        <v>Обложка</v>
      </c>
      <c r="V801" s="14" t="str">
        <f>HYPERLINK("https://znanium.ru/catalog/product/2084556", "Ознакомиться")</f>
        <v>Ознакомиться</v>
      </c>
      <c r="W801" s="8" t="s">
        <v>2299</v>
      </c>
      <c r="X801" s="6"/>
      <c r="Y801" s="6"/>
      <c r="Z801" s="6"/>
      <c r="AA801" s="6" t="s">
        <v>639</v>
      </c>
      <c r="AB801" s="8"/>
    </row>
    <row r="802" spans="1:28" s="4" customFormat="1" ht="51.95" customHeight="1" x14ac:dyDescent="0.2">
      <c r="A802" s="5">
        <v>0</v>
      </c>
      <c r="B802" s="6" t="s">
        <v>4950</v>
      </c>
      <c r="C802" s="13">
        <v>1874.9</v>
      </c>
      <c r="D802" s="8" t="s">
        <v>4951</v>
      </c>
      <c r="E802" s="8" t="s">
        <v>4929</v>
      </c>
      <c r="F802" s="8" t="s">
        <v>4952</v>
      </c>
      <c r="G802" s="6" t="s">
        <v>52</v>
      </c>
      <c r="H802" s="6" t="s">
        <v>39</v>
      </c>
      <c r="I802" s="8" t="s">
        <v>147</v>
      </c>
      <c r="J802" s="9">
        <v>1</v>
      </c>
      <c r="K802" s="9">
        <v>416</v>
      </c>
      <c r="L802" s="9">
        <v>2023</v>
      </c>
      <c r="M802" s="8" t="s">
        <v>4953</v>
      </c>
      <c r="N802" s="8" t="s">
        <v>41</v>
      </c>
      <c r="O802" s="8" t="s">
        <v>42</v>
      </c>
      <c r="P802" s="6" t="s">
        <v>113</v>
      </c>
      <c r="Q802" s="8" t="s">
        <v>123</v>
      </c>
      <c r="R802" s="10" t="s">
        <v>440</v>
      </c>
      <c r="S802" s="11" t="s">
        <v>4954</v>
      </c>
      <c r="T802" s="6"/>
      <c r="U802" s="14" t="str">
        <f>HYPERLINK("https://media.infra-m.ru/1981/1981731/cover/1981731.jpg", "Обложка")</f>
        <v>Обложка</v>
      </c>
      <c r="V802" s="14" t="str">
        <f>HYPERLINK("https://znanium.ru/catalog/product/1981731", "Ознакомиться")</f>
        <v>Ознакомиться</v>
      </c>
      <c r="W802" s="8" t="s">
        <v>3755</v>
      </c>
      <c r="X802" s="6"/>
      <c r="Y802" s="6"/>
      <c r="Z802" s="6"/>
      <c r="AA802" s="6" t="s">
        <v>83</v>
      </c>
      <c r="AB802" s="8"/>
    </row>
    <row r="803" spans="1:28" s="4" customFormat="1" ht="51.95" customHeight="1" x14ac:dyDescent="0.2">
      <c r="A803" s="5">
        <v>0</v>
      </c>
      <c r="B803" s="6" t="s">
        <v>4955</v>
      </c>
      <c r="C803" s="13">
        <v>1724</v>
      </c>
      <c r="D803" s="8" t="s">
        <v>4956</v>
      </c>
      <c r="E803" s="8" t="s">
        <v>4929</v>
      </c>
      <c r="F803" s="8" t="s">
        <v>1234</v>
      </c>
      <c r="G803" s="6" t="s">
        <v>52</v>
      </c>
      <c r="H803" s="6" t="s">
        <v>1091</v>
      </c>
      <c r="I803" s="8" t="s">
        <v>131</v>
      </c>
      <c r="J803" s="9">
        <v>1</v>
      </c>
      <c r="K803" s="9">
        <v>375</v>
      </c>
      <c r="L803" s="9">
        <v>2024</v>
      </c>
      <c r="M803" s="8" t="s">
        <v>4957</v>
      </c>
      <c r="N803" s="8" t="s">
        <v>41</v>
      </c>
      <c r="O803" s="8" t="s">
        <v>42</v>
      </c>
      <c r="P803" s="6" t="s">
        <v>92</v>
      </c>
      <c r="Q803" s="8" t="s">
        <v>123</v>
      </c>
      <c r="R803" s="10" t="s">
        <v>4649</v>
      </c>
      <c r="S803" s="11" t="s">
        <v>4704</v>
      </c>
      <c r="T803" s="6"/>
      <c r="U803" s="14" t="str">
        <f>HYPERLINK("https://media.infra-m.ru/2100/2100468/cover/2100468.jpg", "Обложка")</f>
        <v>Обложка</v>
      </c>
      <c r="V803" s="14" t="str">
        <f>HYPERLINK("https://znanium.ru/catalog/product/2100468", "Ознакомиться")</f>
        <v>Ознакомиться</v>
      </c>
      <c r="W803" s="8" t="s">
        <v>1046</v>
      </c>
      <c r="X803" s="6"/>
      <c r="Y803" s="6"/>
      <c r="Z803" s="6"/>
      <c r="AA803" s="6" t="s">
        <v>749</v>
      </c>
      <c r="AB803" s="8"/>
    </row>
    <row r="804" spans="1:28" s="4" customFormat="1" ht="51.95" customHeight="1" x14ac:dyDescent="0.2">
      <c r="A804" s="5">
        <v>0</v>
      </c>
      <c r="B804" s="6" t="s">
        <v>4958</v>
      </c>
      <c r="C804" s="13">
        <v>2494</v>
      </c>
      <c r="D804" s="8" t="s">
        <v>4959</v>
      </c>
      <c r="E804" s="8" t="s">
        <v>4960</v>
      </c>
      <c r="F804" s="8" t="s">
        <v>4961</v>
      </c>
      <c r="G804" s="6" t="s">
        <v>52</v>
      </c>
      <c r="H804" s="6" t="s">
        <v>39</v>
      </c>
      <c r="I804" s="8" t="s">
        <v>147</v>
      </c>
      <c r="J804" s="9">
        <v>1</v>
      </c>
      <c r="K804" s="9">
        <v>747</v>
      </c>
      <c r="L804" s="9">
        <v>2024</v>
      </c>
      <c r="M804" s="8" t="s">
        <v>4962</v>
      </c>
      <c r="N804" s="8" t="s">
        <v>41</v>
      </c>
      <c r="O804" s="8" t="s">
        <v>42</v>
      </c>
      <c r="P804" s="6" t="s">
        <v>113</v>
      </c>
      <c r="Q804" s="8" t="s">
        <v>123</v>
      </c>
      <c r="R804" s="10" t="s">
        <v>440</v>
      </c>
      <c r="S804" s="11" t="s">
        <v>4963</v>
      </c>
      <c r="T804" s="6"/>
      <c r="U804" s="14" t="str">
        <f>HYPERLINK("https://media.infra-m.ru/2053/2053193/cover/2053193.jpg", "Обложка")</f>
        <v>Обложка</v>
      </c>
      <c r="V804" s="14" t="str">
        <f>HYPERLINK("https://znanium.ru/catalog/product/2053193", "Ознакомиться")</f>
        <v>Ознакомиться</v>
      </c>
      <c r="W804" s="8" t="s">
        <v>4964</v>
      </c>
      <c r="X804" s="6"/>
      <c r="Y804" s="6"/>
      <c r="Z804" s="6"/>
      <c r="AA804" s="6" t="s">
        <v>463</v>
      </c>
      <c r="AB804" s="8"/>
    </row>
    <row r="805" spans="1:28" s="4" customFormat="1" ht="51.95" customHeight="1" x14ac:dyDescent="0.2">
      <c r="A805" s="5">
        <v>0</v>
      </c>
      <c r="B805" s="6" t="s">
        <v>4965</v>
      </c>
      <c r="C805" s="13">
        <v>1274</v>
      </c>
      <c r="D805" s="8" t="s">
        <v>4966</v>
      </c>
      <c r="E805" s="8" t="s">
        <v>4929</v>
      </c>
      <c r="F805" s="8" t="s">
        <v>542</v>
      </c>
      <c r="G805" s="6" t="s">
        <v>52</v>
      </c>
      <c r="H805" s="6" t="s">
        <v>39</v>
      </c>
      <c r="I805" s="8" t="s">
        <v>147</v>
      </c>
      <c r="J805" s="9">
        <v>1</v>
      </c>
      <c r="K805" s="9">
        <v>255</v>
      </c>
      <c r="L805" s="9">
        <v>2025</v>
      </c>
      <c r="M805" s="8" t="s">
        <v>4967</v>
      </c>
      <c r="N805" s="8" t="s">
        <v>41</v>
      </c>
      <c r="O805" s="8" t="s">
        <v>42</v>
      </c>
      <c r="P805" s="6" t="s">
        <v>113</v>
      </c>
      <c r="Q805" s="8" t="s">
        <v>123</v>
      </c>
      <c r="R805" s="10" t="s">
        <v>4968</v>
      </c>
      <c r="S805" s="11" t="s">
        <v>4969</v>
      </c>
      <c r="T805" s="6"/>
      <c r="U805" s="14" t="str">
        <f>HYPERLINK("https://media.infra-m.ru/2192/2192237/cover/2192237.jpg", "Обложка")</f>
        <v>Обложка</v>
      </c>
      <c r="V805" s="14" t="str">
        <f>HYPERLINK("https://znanium.ru/catalog/product/2131876", "Ознакомиться")</f>
        <v>Ознакомиться</v>
      </c>
      <c r="W805" s="8" t="s">
        <v>536</v>
      </c>
      <c r="X805" s="6"/>
      <c r="Y805" s="6"/>
      <c r="Z805" s="6"/>
      <c r="AA805" s="6" t="s">
        <v>336</v>
      </c>
      <c r="AB805" s="8"/>
    </row>
    <row r="806" spans="1:28" s="4" customFormat="1" ht="51.95" customHeight="1" x14ac:dyDescent="0.2">
      <c r="A806" s="5">
        <v>0</v>
      </c>
      <c r="B806" s="6" t="s">
        <v>4970</v>
      </c>
      <c r="C806" s="7">
        <v>608</v>
      </c>
      <c r="D806" s="8" t="s">
        <v>4971</v>
      </c>
      <c r="E806" s="8" t="s">
        <v>4960</v>
      </c>
      <c r="F806" s="8" t="s">
        <v>4972</v>
      </c>
      <c r="G806" s="6" t="s">
        <v>38</v>
      </c>
      <c r="H806" s="6" t="s">
        <v>110</v>
      </c>
      <c r="I806" s="8" t="s">
        <v>738</v>
      </c>
      <c r="J806" s="9">
        <v>1</v>
      </c>
      <c r="K806" s="9">
        <v>209</v>
      </c>
      <c r="L806" s="9">
        <v>2022</v>
      </c>
      <c r="M806" s="8" t="s">
        <v>4973</v>
      </c>
      <c r="N806" s="8" t="s">
        <v>41</v>
      </c>
      <c r="O806" s="8" t="s">
        <v>42</v>
      </c>
      <c r="P806" s="6" t="s">
        <v>92</v>
      </c>
      <c r="Q806" s="8" t="s">
        <v>123</v>
      </c>
      <c r="R806" s="10" t="s">
        <v>440</v>
      </c>
      <c r="S806" s="11" t="s">
        <v>4024</v>
      </c>
      <c r="T806" s="6"/>
      <c r="U806" s="14" t="str">
        <f>HYPERLINK("https://media.infra-m.ru/1893/1893212/cover/1893212.jpg", "Обложка")</f>
        <v>Обложка</v>
      </c>
      <c r="V806" s="14" t="str">
        <f>HYPERLINK("https://znanium.ru/catalog/product/1893212", "Ознакомиться")</f>
        <v>Ознакомиться</v>
      </c>
      <c r="W806" s="8"/>
      <c r="X806" s="6"/>
      <c r="Y806" s="6"/>
      <c r="Z806" s="6"/>
      <c r="AA806" s="6" t="s">
        <v>2348</v>
      </c>
      <c r="AB806" s="8"/>
    </row>
    <row r="807" spans="1:28" s="4" customFormat="1" ht="51.95" customHeight="1" x14ac:dyDescent="0.2">
      <c r="A807" s="5">
        <v>0</v>
      </c>
      <c r="B807" s="6" t="s">
        <v>4974</v>
      </c>
      <c r="C807" s="7">
        <v>850</v>
      </c>
      <c r="D807" s="8" t="s">
        <v>4975</v>
      </c>
      <c r="E807" s="8" t="s">
        <v>4976</v>
      </c>
      <c r="F807" s="8" t="s">
        <v>598</v>
      </c>
      <c r="G807" s="6" t="s">
        <v>52</v>
      </c>
      <c r="H807" s="6" t="s">
        <v>39</v>
      </c>
      <c r="I807" s="8" t="s">
        <v>147</v>
      </c>
      <c r="J807" s="9">
        <v>1</v>
      </c>
      <c r="K807" s="9">
        <v>185</v>
      </c>
      <c r="L807" s="9">
        <v>2023</v>
      </c>
      <c r="M807" s="8" t="s">
        <v>4977</v>
      </c>
      <c r="N807" s="8" t="s">
        <v>41</v>
      </c>
      <c r="O807" s="8" t="s">
        <v>42</v>
      </c>
      <c r="P807" s="6" t="s">
        <v>92</v>
      </c>
      <c r="Q807" s="8" t="s">
        <v>123</v>
      </c>
      <c r="R807" s="10" t="s">
        <v>522</v>
      </c>
      <c r="S807" s="11" t="s">
        <v>4978</v>
      </c>
      <c r="T807" s="6"/>
      <c r="U807" s="14" t="str">
        <f>HYPERLINK("https://media.infra-m.ru/1225/1225034/cover/1225034.jpg", "Обложка")</f>
        <v>Обложка</v>
      </c>
      <c r="V807" s="14" t="str">
        <f>HYPERLINK("https://znanium.ru/catalog/product/1225034", "Ознакомиться")</f>
        <v>Ознакомиться</v>
      </c>
      <c r="W807" s="8" t="s">
        <v>603</v>
      </c>
      <c r="X807" s="6"/>
      <c r="Y807" s="6"/>
      <c r="Z807" s="6"/>
      <c r="AA807" s="6" t="s">
        <v>47</v>
      </c>
      <c r="AB807" s="8"/>
    </row>
    <row r="808" spans="1:28" s="4" customFormat="1" ht="42" customHeight="1" x14ac:dyDescent="0.2">
      <c r="A808" s="5">
        <v>0</v>
      </c>
      <c r="B808" s="6" t="s">
        <v>4979</v>
      </c>
      <c r="C808" s="7">
        <v>514</v>
      </c>
      <c r="D808" s="8" t="s">
        <v>4980</v>
      </c>
      <c r="E808" s="8" t="s">
        <v>4981</v>
      </c>
      <c r="F808" s="8" t="s">
        <v>4982</v>
      </c>
      <c r="G808" s="6" t="s">
        <v>38</v>
      </c>
      <c r="H808" s="6" t="s">
        <v>39</v>
      </c>
      <c r="I808" s="8" t="s">
        <v>147</v>
      </c>
      <c r="J808" s="9">
        <v>1</v>
      </c>
      <c r="K808" s="9">
        <v>111</v>
      </c>
      <c r="L808" s="9">
        <v>2024</v>
      </c>
      <c r="M808" s="8" t="s">
        <v>4983</v>
      </c>
      <c r="N808" s="8" t="s">
        <v>41</v>
      </c>
      <c r="O808" s="8" t="s">
        <v>42</v>
      </c>
      <c r="P808" s="6" t="s">
        <v>92</v>
      </c>
      <c r="Q808" s="8" t="s">
        <v>123</v>
      </c>
      <c r="R808" s="10" t="s">
        <v>4984</v>
      </c>
      <c r="S808" s="11"/>
      <c r="T808" s="6"/>
      <c r="U808" s="14" t="str">
        <f>HYPERLINK("https://media.infra-m.ru/2087/2087264/cover/2087264.jpg", "Обложка")</f>
        <v>Обложка</v>
      </c>
      <c r="V808" s="14" t="str">
        <f>HYPERLINK("https://znanium.ru/catalog/product/1946417", "Ознакомиться")</f>
        <v>Ознакомиться</v>
      </c>
      <c r="W808" s="8" t="s">
        <v>524</v>
      </c>
      <c r="X808" s="6"/>
      <c r="Y808" s="6"/>
      <c r="Z808" s="6"/>
      <c r="AA808" s="6" t="s">
        <v>105</v>
      </c>
      <c r="AB808" s="8"/>
    </row>
    <row r="809" spans="1:28" s="4" customFormat="1" ht="42" customHeight="1" x14ac:dyDescent="0.2">
      <c r="A809" s="5">
        <v>0</v>
      </c>
      <c r="B809" s="6" t="s">
        <v>4985</v>
      </c>
      <c r="C809" s="7">
        <v>710</v>
      </c>
      <c r="D809" s="8" t="s">
        <v>4986</v>
      </c>
      <c r="E809" s="8" t="s">
        <v>4987</v>
      </c>
      <c r="F809" s="8" t="s">
        <v>4988</v>
      </c>
      <c r="G809" s="6" t="s">
        <v>88</v>
      </c>
      <c r="H809" s="6" t="s">
        <v>39</v>
      </c>
      <c r="I809" s="8" t="s">
        <v>101</v>
      </c>
      <c r="J809" s="9">
        <v>1</v>
      </c>
      <c r="K809" s="9">
        <v>206</v>
      </c>
      <c r="L809" s="9">
        <v>2019</v>
      </c>
      <c r="M809" s="8" t="s">
        <v>4989</v>
      </c>
      <c r="N809" s="8" t="s">
        <v>41</v>
      </c>
      <c r="O809" s="8" t="s">
        <v>42</v>
      </c>
      <c r="P809" s="6" t="s">
        <v>55</v>
      </c>
      <c r="Q809" s="8" t="s">
        <v>44</v>
      </c>
      <c r="R809" s="10" t="s">
        <v>351</v>
      </c>
      <c r="S809" s="11"/>
      <c r="T809" s="6"/>
      <c r="U809" s="14" t="str">
        <f>HYPERLINK("https://media.infra-m.ru/1003/1003241/cover/1003241.jpg", "Обложка")</f>
        <v>Обложка</v>
      </c>
      <c r="V809" s="14" t="str">
        <f>HYPERLINK("https://znanium.ru/catalog/product/1003241", "Ознакомиться")</f>
        <v>Ознакомиться</v>
      </c>
      <c r="W809" s="8" t="s">
        <v>328</v>
      </c>
      <c r="X809" s="6"/>
      <c r="Y809" s="6"/>
      <c r="Z809" s="6"/>
      <c r="AA809" s="6" t="s">
        <v>388</v>
      </c>
      <c r="AB809" s="8"/>
    </row>
    <row r="810" spans="1:28" s="4" customFormat="1" ht="42" customHeight="1" x14ac:dyDescent="0.2">
      <c r="A810" s="5">
        <v>0</v>
      </c>
      <c r="B810" s="6" t="s">
        <v>4990</v>
      </c>
      <c r="C810" s="13">
        <v>1580</v>
      </c>
      <c r="D810" s="8" t="s">
        <v>4991</v>
      </c>
      <c r="E810" s="8" t="s">
        <v>4992</v>
      </c>
      <c r="F810" s="8" t="s">
        <v>2191</v>
      </c>
      <c r="G810" s="6" t="s">
        <v>88</v>
      </c>
      <c r="H810" s="6" t="s">
        <v>39</v>
      </c>
      <c r="I810" s="8" t="s">
        <v>101</v>
      </c>
      <c r="J810" s="9">
        <v>1</v>
      </c>
      <c r="K810" s="9">
        <v>350</v>
      </c>
      <c r="L810" s="9">
        <v>2023</v>
      </c>
      <c r="M810" s="8" t="s">
        <v>4993</v>
      </c>
      <c r="N810" s="8" t="s">
        <v>41</v>
      </c>
      <c r="O810" s="8" t="s">
        <v>42</v>
      </c>
      <c r="P810" s="6" t="s">
        <v>55</v>
      </c>
      <c r="Q810" s="8" t="s">
        <v>44</v>
      </c>
      <c r="R810" s="10" t="s">
        <v>81</v>
      </c>
      <c r="S810" s="11"/>
      <c r="T810" s="6"/>
      <c r="U810" s="14" t="str">
        <f>HYPERLINK("https://media.infra-m.ru/1960/1960030/cover/1960030.jpg", "Обложка")</f>
        <v>Обложка</v>
      </c>
      <c r="V810" s="14" t="str">
        <f>HYPERLINK("https://znanium.ru/catalog/product/1960030", "Ознакомиться")</f>
        <v>Ознакомиться</v>
      </c>
      <c r="W810" s="8" t="s">
        <v>2194</v>
      </c>
      <c r="X810" s="6"/>
      <c r="Y810" s="6"/>
      <c r="Z810" s="6"/>
      <c r="AA810" s="6" t="s">
        <v>126</v>
      </c>
      <c r="AB810" s="8"/>
    </row>
    <row r="811" spans="1:28" s="4" customFormat="1" ht="44.1" customHeight="1" x14ac:dyDescent="0.2">
      <c r="A811" s="5">
        <v>0</v>
      </c>
      <c r="B811" s="6" t="s">
        <v>4994</v>
      </c>
      <c r="C811" s="13">
        <v>1240</v>
      </c>
      <c r="D811" s="8" t="s">
        <v>4995</v>
      </c>
      <c r="E811" s="8" t="s">
        <v>4996</v>
      </c>
      <c r="F811" s="8" t="s">
        <v>4997</v>
      </c>
      <c r="G811" s="6" t="s">
        <v>88</v>
      </c>
      <c r="H811" s="6" t="s">
        <v>39</v>
      </c>
      <c r="I811" s="8" t="s">
        <v>101</v>
      </c>
      <c r="J811" s="9">
        <v>1</v>
      </c>
      <c r="K811" s="9">
        <v>248</v>
      </c>
      <c r="L811" s="9">
        <v>2025</v>
      </c>
      <c r="M811" s="8" t="s">
        <v>4998</v>
      </c>
      <c r="N811" s="8" t="s">
        <v>41</v>
      </c>
      <c r="O811" s="8" t="s">
        <v>42</v>
      </c>
      <c r="P811" s="6" t="s">
        <v>55</v>
      </c>
      <c r="Q811" s="8" t="s">
        <v>44</v>
      </c>
      <c r="R811" s="10" t="s">
        <v>4999</v>
      </c>
      <c r="S811" s="11"/>
      <c r="T811" s="6"/>
      <c r="U811" s="14" t="str">
        <f>HYPERLINK("https://media.infra-m.ru/2163/2163771/cover/2163771.jpg", "Обложка")</f>
        <v>Обложка</v>
      </c>
      <c r="V811" s="14" t="str">
        <f>HYPERLINK("https://znanium.ru/catalog/product/2163771", "Ознакомиться")</f>
        <v>Ознакомиться</v>
      </c>
      <c r="W811" s="8" t="s">
        <v>582</v>
      </c>
      <c r="X811" s="6"/>
      <c r="Y811" s="6"/>
      <c r="Z811" s="6"/>
      <c r="AA811" s="6" t="s">
        <v>47</v>
      </c>
      <c r="AB811" s="8"/>
    </row>
    <row r="812" spans="1:28" s="4" customFormat="1" ht="42" customHeight="1" x14ac:dyDescent="0.2">
      <c r="A812" s="5">
        <v>0</v>
      </c>
      <c r="B812" s="6" t="s">
        <v>5000</v>
      </c>
      <c r="C812" s="13">
        <v>1454.9</v>
      </c>
      <c r="D812" s="8" t="s">
        <v>5001</v>
      </c>
      <c r="E812" s="8" t="s">
        <v>5002</v>
      </c>
      <c r="F812" s="8" t="s">
        <v>5003</v>
      </c>
      <c r="G812" s="6" t="s">
        <v>52</v>
      </c>
      <c r="H812" s="6" t="s">
        <v>39</v>
      </c>
      <c r="I812" s="8" t="s">
        <v>101</v>
      </c>
      <c r="J812" s="9">
        <v>1</v>
      </c>
      <c r="K812" s="9">
        <v>324</v>
      </c>
      <c r="L812" s="9">
        <v>2023</v>
      </c>
      <c r="M812" s="8" t="s">
        <v>5004</v>
      </c>
      <c r="N812" s="8" t="s">
        <v>41</v>
      </c>
      <c r="O812" s="8" t="s">
        <v>42</v>
      </c>
      <c r="P812" s="6" t="s">
        <v>55</v>
      </c>
      <c r="Q812" s="8" t="s">
        <v>44</v>
      </c>
      <c r="R812" s="10" t="s">
        <v>3601</v>
      </c>
      <c r="S812" s="11"/>
      <c r="T812" s="6"/>
      <c r="U812" s="14" t="str">
        <f>HYPERLINK("https://media.infra-m.ru/2006/2006905/cover/2006905.jpg", "Обложка")</f>
        <v>Обложка</v>
      </c>
      <c r="V812" s="14" t="str">
        <f>HYPERLINK("https://znanium.ru/catalog/product/977548", "Ознакомиться")</f>
        <v>Ознакомиться</v>
      </c>
      <c r="W812" s="8" t="s">
        <v>603</v>
      </c>
      <c r="X812" s="6"/>
      <c r="Y812" s="6"/>
      <c r="Z812" s="6"/>
      <c r="AA812" s="6" t="s">
        <v>126</v>
      </c>
      <c r="AB812" s="8"/>
    </row>
    <row r="813" spans="1:28" s="4" customFormat="1" ht="51.95" customHeight="1" x14ac:dyDescent="0.2">
      <c r="A813" s="5">
        <v>0</v>
      </c>
      <c r="B813" s="6" t="s">
        <v>5005</v>
      </c>
      <c r="C813" s="13">
        <v>1160</v>
      </c>
      <c r="D813" s="8" t="s">
        <v>5006</v>
      </c>
      <c r="E813" s="8" t="s">
        <v>5007</v>
      </c>
      <c r="F813" s="8" t="s">
        <v>4264</v>
      </c>
      <c r="G813" s="6" t="s">
        <v>52</v>
      </c>
      <c r="H813" s="6" t="s">
        <v>39</v>
      </c>
      <c r="I813" s="8" t="s">
        <v>147</v>
      </c>
      <c r="J813" s="9">
        <v>1</v>
      </c>
      <c r="K813" s="9">
        <v>319</v>
      </c>
      <c r="L813" s="9">
        <v>2021</v>
      </c>
      <c r="M813" s="8" t="s">
        <v>5008</v>
      </c>
      <c r="N813" s="8" t="s">
        <v>41</v>
      </c>
      <c r="O813" s="8" t="s">
        <v>42</v>
      </c>
      <c r="P813" s="6" t="s">
        <v>113</v>
      </c>
      <c r="Q813" s="8" t="s">
        <v>123</v>
      </c>
      <c r="R813" s="10" t="s">
        <v>5009</v>
      </c>
      <c r="S813" s="11" t="s">
        <v>5010</v>
      </c>
      <c r="T813" s="6"/>
      <c r="U813" s="14" t="str">
        <f>HYPERLINK("https://media.infra-m.ru/1014/1014619/cover/1014619.jpg", "Обложка")</f>
        <v>Обложка</v>
      </c>
      <c r="V813" s="14" t="str">
        <f>HYPERLINK("https://znanium.ru/catalog/product/1014619", "Ознакомиться")</f>
        <v>Ознакомиться</v>
      </c>
      <c r="W813" s="8" t="s">
        <v>4268</v>
      </c>
      <c r="X813" s="6"/>
      <c r="Y813" s="6"/>
      <c r="Z813" s="6"/>
      <c r="AA813" s="6" t="s">
        <v>240</v>
      </c>
      <c r="AB813" s="8"/>
    </row>
    <row r="814" spans="1:28" s="4" customFormat="1" ht="42" customHeight="1" x14ac:dyDescent="0.2">
      <c r="A814" s="5">
        <v>0</v>
      </c>
      <c r="B814" s="6" t="s">
        <v>5011</v>
      </c>
      <c r="C814" s="13">
        <v>1780</v>
      </c>
      <c r="D814" s="8" t="s">
        <v>5012</v>
      </c>
      <c r="E814" s="8" t="s">
        <v>5013</v>
      </c>
      <c r="F814" s="8" t="s">
        <v>5014</v>
      </c>
      <c r="G814" s="6" t="s">
        <v>52</v>
      </c>
      <c r="H814" s="6" t="s">
        <v>39</v>
      </c>
      <c r="I814" s="8" t="s">
        <v>101</v>
      </c>
      <c r="J814" s="9">
        <v>1</v>
      </c>
      <c r="K814" s="9">
        <v>356</v>
      </c>
      <c r="L814" s="9">
        <v>2024</v>
      </c>
      <c r="M814" s="8" t="s">
        <v>5015</v>
      </c>
      <c r="N814" s="8" t="s">
        <v>41</v>
      </c>
      <c r="O814" s="8" t="s">
        <v>42</v>
      </c>
      <c r="P814" s="6" t="s">
        <v>55</v>
      </c>
      <c r="Q814" s="8" t="s">
        <v>44</v>
      </c>
      <c r="R814" s="10" t="s">
        <v>1173</v>
      </c>
      <c r="S814" s="11"/>
      <c r="T814" s="6"/>
      <c r="U814" s="14" t="str">
        <f>HYPERLINK("https://media.infra-m.ru/2162/2162080/cover/2162080.jpg", "Обложка")</f>
        <v>Обложка</v>
      </c>
      <c r="V814" s="14" t="str">
        <f>HYPERLINK("https://znanium.ru/catalog/product/2162080", "Ознакомиться")</f>
        <v>Ознакомиться</v>
      </c>
      <c r="W814" s="8" t="s">
        <v>5016</v>
      </c>
      <c r="X814" s="6" t="s">
        <v>537</v>
      </c>
      <c r="Y814" s="6"/>
      <c r="Z814" s="6"/>
      <c r="AA814" s="6" t="s">
        <v>74</v>
      </c>
      <c r="AB814" s="8"/>
    </row>
    <row r="815" spans="1:28" s="4" customFormat="1" ht="51.95" customHeight="1" x14ac:dyDescent="0.2">
      <c r="A815" s="5">
        <v>0</v>
      </c>
      <c r="B815" s="6" t="s">
        <v>5017</v>
      </c>
      <c r="C815" s="13">
        <v>1024</v>
      </c>
      <c r="D815" s="8" t="s">
        <v>5018</v>
      </c>
      <c r="E815" s="8" t="s">
        <v>5019</v>
      </c>
      <c r="F815" s="8" t="s">
        <v>5020</v>
      </c>
      <c r="G815" s="6" t="s">
        <v>52</v>
      </c>
      <c r="H815" s="6" t="s">
        <v>39</v>
      </c>
      <c r="I815" s="8" t="s">
        <v>147</v>
      </c>
      <c r="J815" s="9">
        <v>1</v>
      </c>
      <c r="K815" s="9">
        <v>222</v>
      </c>
      <c r="L815" s="9">
        <v>2023</v>
      </c>
      <c r="M815" s="8" t="s">
        <v>5021</v>
      </c>
      <c r="N815" s="8" t="s">
        <v>41</v>
      </c>
      <c r="O815" s="8" t="s">
        <v>42</v>
      </c>
      <c r="P815" s="6" t="s">
        <v>92</v>
      </c>
      <c r="Q815" s="8" t="s">
        <v>123</v>
      </c>
      <c r="R815" s="10" t="s">
        <v>5022</v>
      </c>
      <c r="S815" s="11"/>
      <c r="T815" s="6"/>
      <c r="U815" s="14" t="str">
        <f>HYPERLINK("https://media.infra-m.ru/2053/2053245/cover/2053245.jpg", "Обложка")</f>
        <v>Обложка</v>
      </c>
      <c r="V815" s="14" t="str">
        <f>HYPERLINK("https://znanium.ru/catalog/product/2053245", "Ознакомиться")</f>
        <v>Ознакомиться</v>
      </c>
      <c r="W815" s="8" t="s">
        <v>1046</v>
      </c>
      <c r="X815" s="6"/>
      <c r="Y815" s="6"/>
      <c r="Z815" s="6"/>
      <c r="AA815" s="6" t="s">
        <v>4171</v>
      </c>
      <c r="AB815" s="8"/>
    </row>
    <row r="816" spans="1:28" s="4" customFormat="1" ht="51.95" customHeight="1" x14ac:dyDescent="0.2">
      <c r="A816" s="5">
        <v>0</v>
      </c>
      <c r="B816" s="6" t="s">
        <v>5023</v>
      </c>
      <c r="C816" s="13">
        <v>1604</v>
      </c>
      <c r="D816" s="8" t="s">
        <v>5024</v>
      </c>
      <c r="E816" s="8" t="s">
        <v>5025</v>
      </c>
      <c r="F816" s="8" t="s">
        <v>5026</v>
      </c>
      <c r="G816" s="6" t="s">
        <v>52</v>
      </c>
      <c r="H816" s="6" t="s">
        <v>39</v>
      </c>
      <c r="I816" s="8" t="s">
        <v>147</v>
      </c>
      <c r="J816" s="9">
        <v>1</v>
      </c>
      <c r="K816" s="9">
        <v>348</v>
      </c>
      <c r="L816" s="9">
        <v>2024</v>
      </c>
      <c r="M816" s="8" t="s">
        <v>5027</v>
      </c>
      <c r="N816" s="8" t="s">
        <v>41</v>
      </c>
      <c r="O816" s="8" t="s">
        <v>42</v>
      </c>
      <c r="P816" s="6" t="s">
        <v>113</v>
      </c>
      <c r="Q816" s="8" t="s">
        <v>123</v>
      </c>
      <c r="R816" s="10" t="s">
        <v>883</v>
      </c>
      <c r="S816" s="11" t="s">
        <v>5028</v>
      </c>
      <c r="T816" s="6"/>
      <c r="U816" s="14" t="str">
        <f>HYPERLINK("https://media.infra-m.ru/2094/2094502/cover/2094502.jpg", "Обложка")</f>
        <v>Обложка</v>
      </c>
      <c r="V816" s="14" t="str">
        <f>HYPERLINK("https://znanium.ru/catalog/product/2094502", "Ознакомиться")</f>
        <v>Ознакомиться</v>
      </c>
      <c r="W816" s="8" t="s">
        <v>202</v>
      </c>
      <c r="X816" s="6"/>
      <c r="Y816" s="6"/>
      <c r="Z816" s="6"/>
      <c r="AA816" s="6" t="s">
        <v>83</v>
      </c>
      <c r="AB816" s="8"/>
    </row>
    <row r="817" spans="1:28" s="4" customFormat="1" ht="42" customHeight="1" x14ac:dyDescent="0.2">
      <c r="A817" s="5">
        <v>0</v>
      </c>
      <c r="B817" s="6" t="s">
        <v>5029</v>
      </c>
      <c r="C817" s="13">
        <v>1190</v>
      </c>
      <c r="D817" s="8" t="s">
        <v>5030</v>
      </c>
      <c r="E817" s="8" t="s">
        <v>5031</v>
      </c>
      <c r="F817" s="8" t="s">
        <v>5032</v>
      </c>
      <c r="G817" s="6" t="s">
        <v>52</v>
      </c>
      <c r="H817" s="6" t="s">
        <v>39</v>
      </c>
      <c r="I817" s="8" t="s">
        <v>212</v>
      </c>
      <c r="J817" s="9">
        <v>1</v>
      </c>
      <c r="K817" s="9">
        <v>252</v>
      </c>
      <c r="L817" s="9">
        <v>2024</v>
      </c>
      <c r="M817" s="8" t="s">
        <v>5033</v>
      </c>
      <c r="N817" s="8" t="s">
        <v>41</v>
      </c>
      <c r="O817" s="8" t="s">
        <v>42</v>
      </c>
      <c r="P817" s="6" t="s">
        <v>113</v>
      </c>
      <c r="Q817" s="8" t="s">
        <v>93</v>
      </c>
      <c r="R817" s="10" t="s">
        <v>1093</v>
      </c>
      <c r="S817" s="11"/>
      <c r="T817" s="6"/>
      <c r="U817" s="14" t="str">
        <f>HYPERLINK("https://media.infra-m.ru/1907/1907632/cover/1907632.jpg", "Обложка")</f>
        <v>Обложка</v>
      </c>
      <c r="V817" s="14" t="str">
        <f>HYPERLINK("https://znanium.ru/catalog/product/1907632", "Ознакомиться")</f>
        <v>Ознакомиться</v>
      </c>
      <c r="W817" s="8" t="s">
        <v>168</v>
      </c>
      <c r="X817" s="6"/>
      <c r="Y817" s="6"/>
      <c r="Z817" s="6"/>
      <c r="AA817" s="6" t="s">
        <v>74</v>
      </c>
      <c r="AB817" s="8"/>
    </row>
    <row r="818" spans="1:28" s="4" customFormat="1" ht="44.1" customHeight="1" x14ac:dyDescent="0.2">
      <c r="A818" s="5">
        <v>0</v>
      </c>
      <c r="B818" s="6" t="s">
        <v>5034</v>
      </c>
      <c r="C818" s="13">
        <v>1480</v>
      </c>
      <c r="D818" s="8" t="s">
        <v>5035</v>
      </c>
      <c r="E818" s="8" t="s">
        <v>5036</v>
      </c>
      <c r="F818" s="8" t="s">
        <v>3338</v>
      </c>
      <c r="G818" s="6" t="s">
        <v>52</v>
      </c>
      <c r="H818" s="6" t="s">
        <v>79</v>
      </c>
      <c r="I818" s="8"/>
      <c r="J818" s="9">
        <v>1</v>
      </c>
      <c r="K818" s="9">
        <v>328</v>
      </c>
      <c r="L818" s="9">
        <v>2023</v>
      </c>
      <c r="M818" s="8" t="s">
        <v>5037</v>
      </c>
      <c r="N818" s="8" t="s">
        <v>41</v>
      </c>
      <c r="O818" s="8" t="s">
        <v>42</v>
      </c>
      <c r="P818" s="6" t="s">
        <v>113</v>
      </c>
      <c r="Q818" s="8" t="s">
        <v>123</v>
      </c>
      <c r="R818" s="10" t="s">
        <v>5038</v>
      </c>
      <c r="S818" s="11"/>
      <c r="T818" s="6"/>
      <c r="U818" s="14" t="str">
        <f>HYPERLINK("https://media.infra-m.ru/1898/1898180/cover/1898180.jpg", "Обложка")</f>
        <v>Обложка</v>
      </c>
      <c r="V818" s="14" t="str">
        <f>HYPERLINK("https://znanium.ru/catalog/product/1898180", "Ознакомиться")</f>
        <v>Ознакомиться</v>
      </c>
      <c r="W818" s="8" t="s">
        <v>582</v>
      </c>
      <c r="X818" s="6"/>
      <c r="Y818" s="6"/>
      <c r="Z818" s="6"/>
      <c r="AA818" s="6" t="s">
        <v>47</v>
      </c>
      <c r="AB818" s="8"/>
    </row>
    <row r="819" spans="1:28" s="4" customFormat="1" ht="51.95" customHeight="1" x14ac:dyDescent="0.2">
      <c r="A819" s="5">
        <v>0</v>
      </c>
      <c r="B819" s="6" t="s">
        <v>5039</v>
      </c>
      <c r="C819" s="7">
        <v>794</v>
      </c>
      <c r="D819" s="8" t="s">
        <v>5040</v>
      </c>
      <c r="E819" s="8" t="s">
        <v>5041</v>
      </c>
      <c r="F819" s="8" t="s">
        <v>5042</v>
      </c>
      <c r="G819" s="6" t="s">
        <v>88</v>
      </c>
      <c r="H819" s="6" t="s">
        <v>39</v>
      </c>
      <c r="I819" s="8" t="s">
        <v>121</v>
      </c>
      <c r="J819" s="9">
        <v>1</v>
      </c>
      <c r="K819" s="9">
        <v>172</v>
      </c>
      <c r="L819" s="9">
        <v>2023</v>
      </c>
      <c r="M819" s="8" t="s">
        <v>5043</v>
      </c>
      <c r="N819" s="8" t="s">
        <v>41</v>
      </c>
      <c r="O819" s="8" t="s">
        <v>42</v>
      </c>
      <c r="P819" s="6" t="s">
        <v>92</v>
      </c>
      <c r="Q819" s="8" t="s">
        <v>123</v>
      </c>
      <c r="R819" s="10" t="s">
        <v>5044</v>
      </c>
      <c r="S819" s="11" t="s">
        <v>5045</v>
      </c>
      <c r="T819" s="6"/>
      <c r="U819" s="14" t="str">
        <f>HYPERLINK("https://media.infra-m.ru/2126/2126391/cover/2126391.jpg", "Обложка")</f>
        <v>Обложка</v>
      </c>
      <c r="V819" s="14" t="str">
        <f>HYPERLINK("https://znanium.ru/catalog/product/2126391", "Ознакомиться")</f>
        <v>Ознакомиться</v>
      </c>
      <c r="W819" s="8" t="s">
        <v>73</v>
      </c>
      <c r="X819" s="6"/>
      <c r="Y819" s="6"/>
      <c r="Z819" s="6"/>
      <c r="AA819" s="6" t="s">
        <v>66</v>
      </c>
      <c r="AB819" s="8"/>
    </row>
    <row r="820" spans="1:28" s="4" customFormat="1" ht="42" customHeight="1" x14ac:dyDescent="0.2">
      <c r="A820" s="5">
        <v>0</v>
      </c>
      <c r="B820" s="6" t="s">
        <v>5046</v>
      </c>
      <c r="C820" s="13">
        <v>1540</v>
      </c>
      <c r="D820" s="8" t="s">
        <v>5047</v>
      </c>
      <c r="E820" s="8" t="s">
        <v>5048</v>
      </c>
      <c r="F820" s="8" t="s">
        <v>5049</v>
      </c>
      <c r="G820" s="6" t="s">
        <v>52</v>
      </c>
      <c r="H820" s="6" t="s">
        <v>39</v>
      </c>
      <c r="I820" s="8" t="s">
        <v>131</v>
      </c>
      <c r="J820" s="9">
        <v>1</v>
      </c>
      <c r="K820" s="9">
        <v>306</v>
      </c>
      <c r="L820" s="9">
        <v>2025</v>
      </c>
      <c r="M820" s="8" t="s">
        <v>5050</v>
      </c>
      <c r="N820" s="8" t="s">
        <v>41</v>
      </c>
      <c r="O820" s="8" t="s">
        <v>42</v>
      </c>
      <c r="P820" s="6" t="s">
        <v>92</v>
      </c>
      <c r="Q820" s="8" t="s">
        <v>123</v>
      </c>
      <c r="R820" s="10" t="s">
        <v>5051</v>
      </c>
      <c r="S820" s="11"/>
      <c r="T820" s="6"/>
      <c r="U820" s="14" t="str">
        <f>HYPERLINK("https://media.infra-m.ru/2089/2089374/cover/2089374.jpg", "Обложка")</f>
        <v>Обложка</v>
      </c>
      <c r="V820" s="14" t="str">
        <f>HYPERLINK("https://znanium.ru/catalog/product/2089374", "Ознакомиться")</f>
        <v>Ознакомиться</v>
      </c>
      <c r="W820" s="8" t="s">
        <v>104</v>
      </c>
      <c r="X820" s="6" t="s">
        <v>1039</v>
      </c>
      <c r="Y820" s="6"/>
      <c r="Z820" s="6"/>
      <c r="AA820" s="6" t="s">
        <v>5052</v>
      </c>
      <c r="AB820" s="8"/>
    </row>
    <row r="821" spans="1:28" s="4" customFormat="1" ht="51.95" customHeight="1" x14ac:dyDescent="0.2">
      <c r="A821" s="5">
        <v>0</v>
      </c>
      <c r="B821" s="6" t="s">
        <v>5053</v>
      </c>
      <c r="C821" s="13">
        <v>1004.9</v>
      </c>
      <c r="D821" s="8" t="s">
        <v>5054</v>
      </c>
      <c r="E821" s="8" t="s">
        <v>5055</v>
      </c>
      <c r="F821" s="8" t="s">
        <v>5049</v>
      </c>
      <c r="G821" s="6" t="s">
        <v>52</v>
      </c>
      <c r="H821" s="6" t="s">
        <v>341</v>
      </c>
      <c r="I821" s="8"/>
      <c r="J821" s="9">
        <v>1</v>
      </c>
      <c r="K821" s="9">
        <v>296</v>
      </c>
      <c r="L821" s="9">
        <v>2020</v>
      </c>
      <c r="M821" s="8" t="s">
        <v>5056</v>
      </c>
      <c r="N821" s="8" t="s">
        <v>41</v>
      </c>
      <c r="O821" s="8" t="s">
        <v>42</v>
      </c>
      <c r="P821" s="6" t="s">
        <v>92</v>
      </c>
      <c r="Q821" s="8" t="s">
        <v>123</v>
      </c>
      <c r="R821" s="10" t="s">
        <v>5051</v>
      </c>
      <c r="S821" s="11" t="s">
        <v>5057</v>
      </c>
      <c r="T821" s="6"/>
      <c r="U821" s="14" t="str">
        <f>HYPERLINK("https://media.infra-m.ru/1068/1068837/cover/1068837.jpg", "Обложка")</f>
        <v>Обложка</v>
      </c>
      <c r="V821" s="14" t="str">
        <f>HYPERLINK("https://znanium.ru/catalog/product/2089374", "Ознакомиться")</f>
        <v>Ознакомиться</v>
      </c>
      <c r="W821" s="8" t="s">
        <v>104</v>
      </c>
      <c r="X821" s="6"/>
      <c r="Y821" s="6"/>
      <c r="Z821" s="6"/>
      <c r="AA821" s="6" t="s">
        <v>1153</v>
      </c>
      <c r="AB821" s="8"/>
    </row>
    <row r="822" spans="1:28" s="4" customFormat="1" ht="51.95" customHeight="1" x14ac:dyDescent="0.2">
      <c r="A822" s="5">
        <v>0</v>
      </c>
      <c r="B822" s="6" t="s">
        <v>5058</v>
      </c>
      <c r="C822" s="7">
        <v>794</v>
      </c>
      <c r="D822" s="8" t="s">
        <v>5059</v>
      </c>
      <c r="E822" s="8" t="s">
        <v>5041</v>
      </c>
      <c r="F822" s="8" t="s">
        <v>5042</v>
      </c>
      <c r="G822" s="6" t="s">
        <v>88</v>
      </c>
      <c r="H822" s="6" t="s">
        <v>39</v>
      </c>
      <c r="I822" s="8" t="s">
        <v>172</v>
      </c>
      <c r="J822" s="9">
        <v>1</v>
      </c>
      <c r="K822" s="9">
        <v>172</v>
      </c>
      <c r="L822" s="9">
        <v>2024</v>
      </c>
      <c r="M822" s="8" t="s">
        <v>5060</v>
      </c>
      <c r="N822" s="8" t="s">
        <v>41</v>
      </c>
      <c r="O822" s="8" t="s">
        <v>42</v>
      </c>
      <c r="P822" s="6" t="s">
        <v>92</v>
      </c>
      <c r="Q822" s="8" t="s">
        <v>114</v>
      </c>
      <c r="R822" s="10" t="s">
        <v>5061</v>
      </c>
      <c r="S822" s="11" t="s">
        <v>5062</v>
      </c>
      <c r="T822" s="6"/>
      <c r="U822" s="14" t="str">
        <f>HYPERLINK("https://media.infra-m.ru/2100/2100959/cover/2100959.jpg", "Обложка")</f>
        <v>Обложка</v>
      </c>
      <c r="V822" s="14" t="str">
        <f>HYPERLINK("https://znanium.ru/catalog/product/2080756", "Ознакомиться")</f>
        <v>Ознакомиться</v>
      </c>
      <c r="W822" s="8" t="s">
        <v>73</v>
      </c>
      <c r="X822" s="6"/>
      <c r="Y822" s="6"/>
      <c r="Z822" s="6" t="s">
        <v>176</v>
      </c>
      <c r="AA822" s="6" t="s">
        <v>126</v>
      </c>
      <c r="AB822" s="8"/>
    </row>
    <row r="823" spans="1:28" s="4" customFormat="1" ht="42" customHeight="1" x14ac:dyDescent="0.2">
      <c r="A823" s="5">
        <v>0</v>
      </c>
      <c r="B823" s="6" t="s">
        <v>5063</v>
      </c>
      <c r="C823" s="7">
        <v>744.9</v>
      </c>
      <c r="D823" s="8" t="s">
        <v>5064</v>
      </c>
      <c r="E823" s="8" t="s">
        <v>5065</v>
      </c>
      <c r="F823" s="8" t="s">
        <v>5066</v>
      </c>
      <c r="G823" s="6" t="s">
        <v>52</v>
      </c>
      <c r="H823" s="6" t="s">
        <v>110</v>
      </c>
      <c r="I823" s="8" t="s">
        <v>111</v>
      </c>
      <c r="J823" s="9">
        <v>1</v>
      </c>
      <c r="K823" s="9">
        <v>219</v>
      </c>
      <c r="L823" s="9">
        <v>2020</v>
      </c>
      <c r="M823" s="8" t="s">
        <v>5067</v>
      </c>
      <c r="N823" s="8" t="s">
        <v>41</v>
      </c>
      <c r="O823" s="8" t="s">
        <v>42</v>
      </c>
      <c r="P823" s="6" t="s">
        <v>92</v>
      </c>
      <c r="Q823" s="8" t="s">
        <v>123</v>
      </c>
      <c r="R823" s="10" t="s">
        <v>522</v>
      </c>
      <c r="S823" s="11"/>
      <c r="T823" s="6"/>
      <c r="U823" s="14" t="str">
        <f>HYPERLINK("https://media.infra-m.ru/1045/1045776/cover/1045776.jpg", "Обложка")</f>
        <v>Обложка</v>
      </c>
      <c r="V823" s="14" t="str">
        <f>HYPERLINK("https://znanium.ru/catalog/product/1045776", "Ознакомиться")</f>
        <v>Ознакомиться</v>
      </c>
      <c r="W823" s="8" t="s">
        <v>3936</v>
      </c>
      <c r="X823" s="6"/>
      <c r="Y823" s="6"/>
      <c r="Z823" s="6"/>
      <c r="AA823" s="6" t="s">
        <v>96</v>
      </c>
      <c r="AB823" s="8"/>
    </row>
    <row r="824" spans="1:28" s="4" customFormat="1" ht="42" customHeight="1" x14ac:dyDescent="0.2">
      <c r="A824" s="5">
        <v>0</v>
      </c>
      <c r="B824" s="6" t="s">
        <v>5068</v>
      </c>
      <c r="C824" s="13">
        <v>1344</v>
      </c>
      <c r="D824" s="8" t="s">
        <v>5069</v>
      </c>
      <c r="E824" s="8" t="s">
        <v>5070</v>
      </c>
      <c r="F824" s="8" t="s">
        <v>5071</v>
      </c>
      <c r="G824" s="6" t="s">
        <v>38</v>
      </c>
      <c r="H824" s="6" t="s">
        <v>110</v>
      </c>
      <c r="I824" s="8" t="s">
        <v>147</v>
      </c>
      <c r="J824" s="9">
        <v>1</v>
      </c>
      <c r="K824" s="9">
        <v>290</v>
      </c>
      <c r="L824" s="9">
        <v>2024</v>
      </c>
      <c r="M824" s="8" t="s">
        <v>5072</v>
      </c>
      <c r="N824" s="8" t="s">
        <v>41</v>
      </c>
      <c r="O824" s="8" t="s">
        <v>42</v>
      </c>
      <c r="P824" s="6" t="s">
        <v>92</v>
      </c>
      <c r="Q824" s="8" t="s">
        <v>123</v>
      </c>
      <c r="R824" s="10" t="s">
        <v>5073</v>
      </c>
      <c r="S824" s="11"/>
      <c r="T824" s="6"/>
      <c r="U824" s="14" t="str">
        <f>HYPERLINK("https://media.infra-m.ru/2098/2098589/cover/2098589.jpg", "Обложка")</f>
        <v>Обложка</v>
      </c>
      <c r="V824" s="14" t="str">
        <f>HYPERLINK("https://znanium.ru/catalog/product/2098589", "Ознакомиться")</f>
        <v>Ознакомиться</v>
      </c>
      <c r="W824" s="8"/>
      <c r="X824" s="6"/>
      <c r="Y824" s="6"/>
      <c r="Z824" s="6"/>
      <c r="AA824" s="6" t="s">
        <v>336</v>
      </c>
      <c r="AB824" s="8"/>
    </row>
    <row r="825" spans="1:28" s="4" customFormat="1" ht="42" customHeight="1" x14ac:dyDescent="0.2">
      <c r="A825" s="5">
        <v>0</v>
      </c>
      <c r="B825" s="6" t="s">
        <v>5074</v>
      </c>
      <c r="C825" s="13">
        <v>1410</v>
      </c>
      <c r="D825" s="8" t="s">
        <v>5075</v>
      </c>
      <c r="E825" s="8" t="s">
        <v>5065</v>
      </c>
      <c r="F825" s="8" t="s">
        <v>5076</v>
      </c>
      <c r="G825" s="6" t="s">
        <v>52</v>
      </c>
      <c r="H825" s="6" t="s">
        <v>110</v>
      </c>
      <c r="I825" s="8" t="s">
        <v>111</v>
      </c>
      <c r="J825" s="9">
        <v>1</v>
      </c>
      <c r="K825" s="9">
        <v>439</v>
      </c>
      <c r="L825" s="9">
        <v>2019</v>
      </c>
      <c r="M825" s="8" t="s">
        <v>5077</v>
      </c>
      <c r="N825" s="8" t="s">
        <v>41</v>
      </c>
      <c r="O825" s="8" t="s">
        <v>42</v>
      </c>
      <c r="P825" s="6" t="s">
        <v>113</v>
      </c>
      <c r="Q825" s="8" t="s">
        <v>123</v>
      </c>
      <c r="R825" s="10" t="s">
        <v>1763</v>
      </c>
      <c r="S825" s="11"/>
      <c r="T825" s="6"/>
      <c r="U825" s="14" t="str">
        <f>HYPERLINK("https://media.infra-m.ru/0990/0990330/cover/990330.jpg", "Обложка")</f>
        <v>Обложка</v>
      </c>
      <c r="V825" s="14" t="str">
        <f>HYPERLINK("https://znanium.ru/catalog/product/990330", "Ознакомиться")</f>
        <v>Ознакомиться</v>
      </c>
      <c r="W825" s="8" t="s">
        <v>972</v>
      </c>
      <c r="X825" s="6"/>
      <c r="Y825" s="6"/>
      <c r="Z825" s="6"/>
      <c r="AA825" s="6" t="s">
        <v>388</v>
      </c>
      <c r="AB825" s="8"/>
    </row>
    <row r="826" spans="1:28" s="4" customFormat="1" ht="51.95" customHeight="1" x14ac:dyDescent="0.2">
      <c r="A826" s="5">
        <v>0</v>
      </c>
      <c r="B826" s="6" t="s">
        <v>5078</v>
      </c>
      <c r="C826" s="13">
        <v>1299.9000000000001</v>
      </c>
      <c r="D826" s="8" t="s">
        <v>5079</v>
      </c>
      <c r="E826" s="8" t="s">
        <v>5080</v>
      </c>
      <c r="F826" s="8" t="s">
        <v>189</v>
      </c>
      <c r="G826" s="6" t="s">
        <v>52</v>
      </c>
      <c r="H826" s="6" t="s">
        <v>39</v>
      </c>
      <c r="I826" s="8" t="s">
        <v>147</v>
      </c>
      <c r="J826" s="9">
        <v>1</v>
      </c>
      <c r="K826" s="9">
        <v>649</v>
      </c>
      <c r="L826" s="9">
        <v>2018</v>
      </c>
      <c r="M826" s="8" t="s">
        <v>5081</v>
      </c>
      <c r="N826" s="8" t="s">
        <v>41</v>
      </c>
      <c r="O826" s="8" t="s">
        <v>42</v>
      </c>
      <c r="P826" s="6" t="s">
        <v>113</v>
      </c>
      <c r="Q826" s="8" t="s">
        <v>123</v>
      </c>
      <c r="R826" s="10" t="s">
        <v>5082</v>
      </c>
      <c r="S826" s="11" t="s">
        <v>5083</v>
      </c>
      <c r="T826" s="6"/>
      <c r="U826" s="14" t="str">
        <f>HYPERLINK("https://media.infra-m.ru/0939/0939010/cover/939010.jpg", "Обложка")</f>
        <v>Обложка</v>
      </c>
      <c r="V826" s="14" t="str">
        <f>HYPERLINK("https://znanium.ru/catalog/product/2158137", "Ознакомиться")</f>
        <v>Ознакомиться</v>
      </c>
      <c r="W826" s="8" t="s">
        <v>193</v>
      </c>
      <c r="X826" s="6"/>
      <c r="Y826" s="6"/>
      <c r="Z826" s="6"/>
      <c r="AA826" s="6" t="s">
        <v>5084</v>
      </c>
      <c r="AB826" s="8"/>
    </row>
    <row r="827" spans="1:28" s="4" customFormat="1" ht="51.95" customHeight="1" x14ac:dyDescent="0.2">
      <c r="A827" s="5">
        <v>0</v>
      </c>
      <c r="B827" s="6" t="s">
        <v>5085</v>
      </c>
      <c r="C827" s="13">
        <v>2934</v>
      </c>
      <c r="D827" s="8" t="s">
        <v>5086</v>
      </c>
      <c r="E827" s="8" t="s">
        <v>5087</v>
      </c>
      <c r="F827" s="8" t="s">
        <v>189</v>
      </c>
      <c r="G827" s="6" t="s">
        <v>52</v>
      </c>
      <c r="H827" s="6" t="s">
        <v>39</v>
      </c>
      <c r="I827" s="8" t="s">
        <v>5088</v>
      </c>
      <c r="J827" s="9">
        <v>1</v>
      </c>
      <c r="K827" s="9">
        <v>587</v>
      </c>
      <c r="L827" s="9">
        <v>2025</v>
      </c>
      <c r="M827" s="8" t="s">
        <v>5089</v>
      </c>
      <c r="N827" s="8" t="s">
        <v>41</v>
      </c>
      <c r="O827" s="8" t="s">
        <v>42</v>
      </c>
      <c r="P827" s="6" t="s">
        <v>113</v>
      </c>
      <c r="Q827" s="8" t="s">
        <v>123</v>
      </c>
      <c r="R827" s="10" t="s">
        <v>5082</v>
      </c>
      <c r="S827" s="11" t="s">
        <v>5083</v>
      </c>
      <c r="T827" s="6"/>
      <c r="U827" s="14" t="str">
        <f>HYPERLINK("https://media.infra-m.ru/2163/2163873/cover/2163873.jpg", "Обложка")</f>
        <v>Обложка</v>
      </c>
      <c r="V827" s="14" t="str">
        <f>HYPERLINK("https://znanium.ru/catalog/product/2158137", "Ознакомиться")</f>
        <v>Ознакомиться</v>
      </c>
      <c r="W827" s="8" t="s">
        <v>193</v>
      </c>
      <c r="X827" s="6"/>
      <c r="Y827" s="6"/>
      <c r="Z827" s="6"/>
      <c r="AA827" s="6" t="s">
        <v>5090</v>
      </c>
      <c r="AB827" s="8"/>
    </row>
    <row r="828" spans="1:28" s="4" customFormat="1" ht="51.95" customHeight="1" x14ac:dyDescent="0.2">
      <c r="A828" s="5">
        <v>0</v>
      </c>
      <c r="B828" s="6" t="s">
        <v>5091</v>
      </c>
      <c r="C828" s="13">
        <v>1030</v>
      </c>
      <c r="D828" s="8" t="s">
        <v>5092</v>
      </c>
      <c r="E828" s="8" t="s">
        <v>5065</v>
      </c>
      <c r="F828" s="8" t="s">
        <v>120</v>
      </c>
      <c r="G828" s="6" t="s">
        <v>52</v>
      </c>
      <c r="H828" s="6" t="s">
        <v>39</v>
      </c>
      <c r="I828" s="8" t="s">
        <v>223</v>
      </c>
      <c r="J828" s="9">
        <v>1</v>
      </c>
      <c r="K828" s="9">
        <v>245</v>
      </c>
      <c r="L828" s="9">
        <v>2022</v>
      </c>
      <c r="M828" s="8" t="s">
        <v>5093</v>
      </c>
      <c r="N828" s="8" t="s">
        <v>41</v>
      </c>
      <c r="O828" s="8" t="s">
        <v>42</v>
      </c>
      <c r="P828" s="6" t="s">
        <v>113</v>
      </c>
      <c r="Q828" s="8" t="s">
        <v>114</v>
      </c>
      <c r="R828" s="10" t="s">
        <v>5094</v>
      </c>
      <c r="S828" s="11" t="s">
        <v>5095</v>
      </c>
      <c r="T828" s="6"/>
      <c r="U828" s="14" t="str">
        <f>HYPERLINK("https://media.infra-m.ru/1417/1417072/cover/1417072.jpg", "Обложка")</f>
        <v>Обложка</v>
      </c>
      <c r="V828" s="14" t="str">
        <f>HYPERLINK("https://znanium.ru/catalog/product/1417072", "Ознакомиться")</f>
        <v>Ознакомиться</v>
      </c>
      <c r="W828" s="8" t="s">
        <v>73</v>
      </c>
      <c r="X828" s="6"/>
      <c r="Y828" s="6"/>
      <c r="Z828" s="6"/>
      <c r="AA828" s="6" t="s">
        <v>57</v>
      </c>
      <c r="AB828" s="8"/>
    </row>
    <row r="829" spans="1:28" s="4" customFormat="1" ht="51.95" customHeight="1" x14ac:dyDescent="0.2">
      <c r="A829" s="5">
        <v>0</v>
      </c>
      <c r="B829" s="6" t="s">
        <v>5096</v>
      </c>
      <c r="C829" s="13">
        <v>1304.9000000000001</v>
      </c>
      <c r="D829" s="8" t="s">
        <v>5097</v>
      </c>
      <c r="E829" s="8" t="s">
        <v>5065</v>
      </c>
      <c r="F829" s="8" t="s">
        <v>5098</v>
      </c>
      <c r="G829" s="6" t="s">
        <v>52</v>
      </c>
      <c r="H829" s="6" t="s">
        <v>1091</v>
      </c>
      <c r="I829" s="8" t="s">
        <v>131</v>
      </c>
      <c r="J829" s="9">
        <v>1</v>
      </c>
      <c r="K829" s="9">
        <v>343</v>
      </c>
      <c r="L829" s="9">
        <v>2022</v>
      </c>
      <c r="M829" s="8" t="s">
        <v>5099</v>
      </c>
      <c r="N829" s="8" t="s">
        <v>41</v>
      </c>
      <c r="O829" s="8" t="s">
        <v>42</v>
      </c>
      <c r="P829" s="6" t="s">
        <v>113</v>
      </c>
      <c r="Q829" s="8" t="s">
        <v>123</v>
      </c>
      <c r="R829" s="10" t="s">
        <v>166</v>
      </c>
      <c r="S829" s="11" t="s">
        <v>5100</v>
      </c>
      <c r="T829" s="6" t="s">
        <v>184</v>
      </c>
      <c r="U829" s="14" t="str">
        <f>HYPERLINK("https://media.infra-m.ru/1841/1841435/cover/1841435.jpg", "Обложка")</f>
        <v>Обложка</v>
      </c>
      <c r="V829" s="14" t="str">
        <f>HYPERLINK("https://znanium.ru/catalog/product/1841435", "Ознакомиться")</f>
        <v>Ознакомиться</v>
      </c>
      <c r="W829" s="8" t="s">
        <v>168</v>
      </c>
      <c r="X829" s="6"/>
      <c r="Y829" s="6"/>
      <c r="Z829" s="6"/>
      <c r="AA829" s="6" t="s">
        <v>217</v>
      </c>
      <c r="AB829" s="8"/>
    </row>
    <row r="830" spans="1:28" s="4" customFormat="1" ht="51.95" customHeight="1" x14ac:dyDescent="0.2">
      <c r="A830" s="5">
        <v>0</v>
      </c>
      <c r="B830" s="6" t="s">
        <v>5101</v>
      </c>
      <c r="C830" s="13">
        <v>1620</v>
      </c>
      <c r="D830" s="8" t="s">
        <v>5102</v>
      </c>
      <c r="E830" s="8" t="s">
        <v>5065</v>
      </c>
      <c r="F830" s="8" t="s">
        <v>5103</v>
      </c>
      <c r="G830" s="6" t="s">
        <v>88</v>
      </c>
      <c r="H830" s="6" t="s">
        <v>39</v>
      </c>
      <c r="I830" s="8" t="s">
        <v>131</v>
      </c>
      <c r="J830" s="9">
        <v>1</v>
      </c>
      <c r="K830" s="9">
        <v>324</v>
      </c>
      <c r="L830" s="9">
        <v>2024</v>
      </c>
      <c r="M830" s="8" t="s">
        <v>5104</v>
      </c>
      <c r="N830" s="8" t="s">
        <v>41</v>
      </c>
      <c r="O830" s="8" t="s">
        <v>42</v>
      </c>
      <c r="P830" s="6" t="s">
        <v>113</v>
      </c>
      <c r="Q830" s="8" t="s">
        <v>123</v>
      </c>
      <c r="R830" s="10" t="s">
        <v>5105</v>
      </c>
      <c r="S830" s="11" t="s">
        <v>5106</v>
      </c>
      <c r="T830" s="6"/>
      <c r="U830" s="14" t="str">
        <f>HYPERLINK("https://media.infra-m.ru/2158/2158136/cover/2158136.jpg", "Обложка")</f>
        <v>Обложка</v>
      </c>
      <c r="V830" s="14" t="str">
        <f>HYPERLINK("https://znanium.ru/catalog/product/2158136", "Ознакомиться")</f>
        <v>Ознакомиться</v>
      </c>
      <c r="W830" s="8" t="s">
        <v>168</v>
      </c>
      <c r="X830" s="6"/>
      <c r="Y830" s="6"/>
      <c r="Z830" s="6"/>
      <c r="AA830" s="6" t="s">
        <v>240</v>
      </c>
      <c r="AB830" s="8"/>
    </row>
    <row r="831" spans="1:28" s="4" customFormat="1" ht="51.95" customHeight="1" x14ac:dyDescent="0.2">
      <c r="A831" s="5">
        <v>0</v>
      </c>
      <c r="B831" s="6" t="s">
        <v>5107</v>
      </c>
      <c r="C831" s="13">
        <v>1574.9</v>
      </c>
      <c r="D831" s="8" t="s">
        <v>5108</v>
      </c>
      <c r="E831" s="8" t="s">
        <v>5065</v>
      </c>
      <c r="F831" s="8" t="s">
        <v>5109</v>
      </c>
      <c r="G831" s="6" t="s">
        <v>52</v>
      </c>
      <c r="H831" s="6" t="s">
        <v>1091</v>
      </c>
      <c r="I831" s="8" t="s">
        <v>131</v>
      </c>
      <c r="J831" s="9">
        <v>1</v>
      </c>
      <c r="K831" s="9">
        <v>491</v>
      </c>
      <c r="L831" s="9">
        <v>2019</v>
      </c>
      <c r="M831" s="8" t="s">
        <v>5110</v>
      </c>
      <c r="N831" s="8" t="s">
        <v>41</v>
      </c>
      <c r="O831" s="8" t="s">
        <v>42</v>
      </c>
      <c r="P831" s="6" t="s">
        <v>113</v>
      </c>
      <c r="Q831" s="8" t="s">
        <v>123</v>
      </c>
      <c r="R831" s="10" t="s">
        <v>5111</v>
      </c>
      <c r="S831" s="11" t="s">
        <v>5112</v>
      </c>
      <c r="T831" s="6"/>
      <c r="U831" s="14" t="str">
        <f>HYPERLINK("https://media.infra-m.ru/1007/1007042/cover/1007042.jpg", "Обложка")</f>
        <v>Обложка</v>
      </c>
      <c r="V831" s="14" t="str">
        <f>HYPERLINK("https://znanium.ru/catalog/product/1007042", "Ознакомиться")</f>
        <v>Ознакомиться</v>
      </c>
      <c r="W831" s="8" t="s">
        <v>168</v>
      </c>
      <c r="X831" s="6"/>
      <c r="Y831" s="6"/>
      <c r="Z831" s="6"/>
      <c r="AA831" s="6" t="s">
        <v>217</v>
      </c>
      <c r="AB831" s="8"/>
    </row>
    <row r="832" spans="1:28" s="4" customFormat="1" ht="51.95" customHeight="1" x14ac:dyDescent="0.2">
      <c r="A832" s="5">
        <v>0</v>
      </c>
      <c r="B832" s="6" t="s">
        <v>5113</v>
      </c>
      <c r="C832" s="13">
        <v>1994</v>
      </c>
      <c r="D832" s="8" t="s">
        <v>5114</v>
      </c>
      <c r="E832" s="8" t="s">
        <v>5065</v>
      </c>
      <c r="F832" s="8" t="s">
        <v>5115</v>
      </c>
      <c r="G832" s="6" t="s">
        <v>52</v>
      </c>
      <c r="H832" s="6" t="s">
        <v>79</v>
      </c>
      <c r="I832" s="8"/>
      <c r="J832" s="9">
        <v>1</v>
      </c>
      <c r="K832" s="9">
        <v>624</v>
      </c>
      <c r="L832" s="9">
        <v>2023</v>
      </c>
      <c r="M832" s="8" t="s">
        <v>5116</v>
      </c>
      <c r="N832" s="8" t="s">
        <v>41</v>
      </c>
      <c r="O832" s="8" t="s">
        <v>42</v>
      </c>
      <c r="P832" s="6" t="s">
        <v>92</v>
      </c>
      <c r="Q832" s="8" t="s">
        <v>579</v>
      </c>
      <c r="R832" s="10" t="s">
        <v>522</v>
      </c>
      <c r="S832" s="11" t="s">
        <v>3369</v>
      </c>
      <c r="T832" s="6"/>
      <c r="U832" s="14" t="str">
        <f>HYPERLINK("https://media.infra-m.ru/2039/2039897/cover/2039897.jpg", "Обложка")</f>
        <v>Обложка</v>
      </c>
      <c r="V832" s="14" t="str">
        <f>HYPERLINK("https://znanium.ru/catalog/product/2039897", "Ознакомиться")</f>
        <v>Ознакомиться</v>
      </c>
      <c r="W832" s="8" t="s">
        <v>168</v>
      </c>
      <c r="X832" s="6"/>
      <c r="Y832" s="6"/>
      <c r="Z832" s="6"/>
      <c r="AA832" s="6" t="s">
        <v>217</v>
      </c>
      <c r="AB832" s="8"/>
    </row>
    <row r="833" spans="1:28" s="4" customFormat="1" ht="51.95" customHeight="1" x14ac:dyDescent="0.2">
      <c r="A833" s="5">
        <v>0</v>
      </c>
      <c r="B833" s="6" t="s">
        <v>5117</v>
      </c>
      <c r="C833" s="7">
        <v>724</v>
      </c>
      <c r="D833" s="8" t="s">
        <v>5118</v>
      </c>
      <c r="E833" s="8" t="s">
        <v>5065</v>
      </c>
      <c r="F833" s="8" t="s">
        <v>5119</v>
      </c>
      <c r="G833" s="6" t="s">
        <v>38</v>
      </c>
      <c r="H833" s="6" t="s">
        <v>39</v>
      </c>
      <c r="I833" s="8" t="s">
        <v>147</v>
      </c>
      <c r="J833" s="9">
        <v>1</v>
      </c>
      <c r="K833" s="9">
        <v>157</v>
      </c>
      <c r="L833" s="9">
        <v>2023</v>
      </c>
      <c r="M833" s="8" t="s">
        <v>5120</v>
      </c>
      <c r="N833" s="8" t="s">
        <v>41</v>
      </c>
      <c r="O833" s="8" t="s">
        <v>42</v>
      </c>
      <c r="P833" s="6" t="s">
        <v>92</v>
      </c>
      <c r="Q833" s="8"/>
      <c r="R833" s="10" t="s">
        <v>124</v>
      </c>
      <c r="S833" s="11" t="s">
        <v>5121</v>
      </c>
      <c r="T833" s="6"/>
      <c r="U833" s="14" t="str">
        <f>HYPERLINK("https://media.infra-m.ru/2045/2045825/cover/2045825.jpg", "Обложка")</f>
        <v>Обложка</v>
      </c>
      <c r="V833" s="14" t="str">
        <f>HYPERLINK("https://znanium.ru/catalog/product/2045825", "Ознакомиться")</f>
        <v>Ознакомиться</v>
      </c>
      <c r="W833" s="8" t="s">
        <v>168</v>
      </c>
      <c r="X833" s="6"/>
      <c r="Y833" s="6"/>
      <c r="Z833" s="6"/>
      <c r="AA833" s="6" t="s">
        <v>83</v>
      </c>
      <c r="AB833" s="8"/>
    </row>
    <row r="834" spans="1:28" s="4" customFormat="1" ht="51.95" customHeight="1" x14ac:dyDescent="0.2">
      <c r="A834" s="5">
        <v>0</v>
      </c>
      <c r="B834" s="6" t="s">
        <v>5122</v>
      </c>
      <c r="C834" s="7">
        <v>864.9</v>
      </c>
      <c r="D834" s="8" t="s">
        <v>5123</v>
      </c>
      <c r="E834" s="8" t="s">
        <v>5065</v>
      </c>
      <c r="F834" s="8" t="s">
        <v>5124</v>
      </c>
      <c r="G834" s="6" t="s">
        <v>52</v>
      </c>
      <c r="H834" s="6" t="s">
        <v>39</v>
      </c>
      <c r="I834" s="8" t="s">
        <v>147</v>
      </c>
      <c r="J834" s="9">
        <v>1</v>
      </c>
      <c r="K834" s="9">
        <v>192</v>
      </c>
      <c r="L834" s="9">
        <v>2023</v>
      </c>
      <c r="M834" s="8" t="s">
        <v>5125</v>
      </c>
      <c r="N834" s="8" t="s">
        <v>41</v>
      </c>
      <c r="O834" s="8" t="s">
        <v>42</v>
      </c>
      <c r="P834" s="6" t="s">
        <v>92</v>
      </c>
      <c r="Q834" s="8" t="s">
        <v>123</v>
      </c>
      <c r="R834" s="10" t="s">
        <v>883</v>
      </c>
      <c r="S834" s="11" t="s">
        <v>5126</v>
      </c>
      <c r="T834" s="6"/>
      <c r="U834" s="14" t="str">
        <f>HYPERLINK("https://media.infra-m.ru/1981/1981714/cover/1981714.jpg", "Обложка")</f>
        <v>Обложка</v>
      </c>
      <c r="V834" s="14" t="str">
        <f>HYPERLINK("https://znanium.ru/catalog/product/1981714", "Ознакомиться")</f>
        <v>Ознакомиться</v>
      </c>
      <c r="W834" s="8" t="s">
        <v>1174</v>
      </c>
      <c r="X834" s="6"/>
      <c r="Y834" s="6"/>
      <c r="Z834" s="6"/>
      <c r="AA834" s="6" t="s">
        <v>83</v>
      </c>
      <c r="AB834" s="8"/>
    </row>
    <row r="835" spans="1:28" s="4" customFormat="1" ht="51.95" customHeight="1" x14ac:dyDescent="0.2">
      <c r="A835" s="5">
        <v>0</v>
      </c>
      <c r="B835" s="6" t="s">
        <v>5127</v>
      </c>
      <c r="C835" s="7">
        <v>794</v>
      </c>
      <c r="D835" s="8" t="s">
        <v>5128</v>
      </c>
      <c r="E835" s="8" t="s">
        <v>5065</v>
      </c>
      <c r="F835" s="8" t="s">
        <v>5129</v>
      </c>
      <c r="G835" s="6" t="s">
        <v>52</v>
      </c>
      <c r="H835" s="6" t="s">
        <v>39</v>
      </c>
      <c r="I835" s="8" t="s">
        <v>147</v>
      </c>
      <c r="J835" s="9">
        <v>1</v>
      </c>
      <c r="K835" s="9">
        <v>158</v>
      </c>
      <c r="L835" s="9">
        <v>2025</v>
      </c>
      <c r="M835" s="8" t="s">
        <v>5130</v>
      </c>
      <c r="N835" s="8" t="s">
        <v>41</v>
      </c>
      <c r="O835" s="8" t="s">
        <v>42</v>
      </c>
      <c r="P835" s="6" t="s">
        <v>92</v>
      </c>
      <c r="Q835" s="8" t="s">
        <v>123</v>
      </c>
      <c r="R835" s="10" t="s">
        <v>124</v>
      </c>
      <c r="S835" s="11" t="s">
        <v>5131</v>
      </c>
      <c r="T835" s="6"/>
      <c r="U835" s="14" t="str">
        <f>HYPERLINK("https://media.infra-m.ru/2152/2152066/cover/2152066.jpg", "Обложка")</f>
        <v>Обложка</v>
      </c>
      <c r="V835" s="14" t="str">
        <f>HYPERLINK("https://znanium.ru/catalog/product/1850666", "Ознакомиться")</f>
        <v>Ознакомиться</v>
      </c>
      <c r="W835" s="8" t="s">
        <v>73</v>
      </c>
      <c r="X835" s="6"/>
      <c r="Y835" s="6"/>
      <c r="Z835" s="6"/>
      <c r="AA835" s="6" t="s">
        <v>336</v>
      </c>
      <c r="AB835" s="8"/>
    </row>
    <row r="836" spans="1:28" s="4" customFormat="1" ht="51.95" customHeight="1" x14ac:dyDescent="0.2">
      <c r="A836" s="5">
        <v>0</v>
      </c>
      <c r="B836" s="6" t="s">
        <v>5132</v>
      </c>
      <c r="C836" s="13">
        <v>1324</v>
      </c>
      <c r="D836" s="8" t="s">
        <v>5133</v>
      </c>
      <c r="E836" s="8" t="s">
        <v>5065</v>
      </c>
      <c r="F836" s="8" t="s">
        <v>5134</v>
      </c>
      <c r="G836" s="6" t="s">
        <v>52</v>
      </c>
      <c r="H836" s="6" t="s">
        <v>1091</v>
      </c>
      <c r="I836" s="8" t="s">
        <v>131</v>
      </c>
      <c r="J836" s="9">
        <v>1</v>
      </c>
      <c r="K836" s="9">
        <v>288</v>
      </c>
      <c r="L836" s="9">
        <v>2024</v>
      </c>
      <c r="M836" s="8" t="s">
        <v>5135</v>
      </c>
      <c r="N836" s="8" t="s">
        <v>41</v>
      </c>
      <c r="O836" s="8" t="s">
        <v>42</v>
      </c>
      <c r="P836" s="6" t="s">
        <v>92</v>
      </c>
      <c r="Q836" s="8" t="s">
        <v>123</v>
      </c>
      <c r="R836" s="10" t="s">
        <v>5136</v>
      </c>
      <c r="S836" s="11" t="s">
        <v>5137</v>
      </c>
      <c r="T836" s="6"/>
      <c r="U836" s="14" t="str">
        <f>HYPERLINK("https://media.infra-m.ru/2078/2078404/cover/2078404.jpg", "Обложка")</f>
        <v>Обложка</v>
      </c>
      <c r="V836" s="14" t="str">
        <f>HYPERLINK("https://znanium.ru/catalog/product/2078404", "Ознакомиться")</f>
        <v>Ознакомиться</v>
      </c>
      <c r="W836" s="8" t="s">
        <v>1071</v>
      </c>
      <c r="X836" s="6"/>
      <c r="Y836" s="6"/>
      <c r="Z836" s="6"/>
      <c r="AA836" s="6" t="s">
        <v>749</v>
      </c>
      <c r="AB836" s="8"/>
    </row>
    <row r="837" spans="1:28" s="4" customFormat="1" ht="51.95" customHeight="1" x14ac:dyDescent="0.2">
      <c r="A837" s="5">
        <v>0</v>
      </c>
      <c r="B837" s="6" t="s">
        <v>5138</v>
      </c>
      <c r="C837" s="7">
        <v>804.9</v>
      </c>
      <c r="D837" s="8" t="s">
        <v>5139</v>
      </c>
      <c r="E837" s="8" t="s">
        <v>5065</v>
      </c>
      <c r="F837" s="8" t="s">
        <v>5140</v>
      </c>
      <c r="G837" s="6" t="s">
        <v>52</v>
      </c>
      <c r="H837" s="6" t="s">
        <v>39</v>
      </c>
      <c r="I837" s="8" t="s">
        <v>147</v>
      </c>
      <c r="J837" s="9">
        <v>1</v>
      </c>
      <c r="K837" s="9">
        <v>179</v>
      </c>
      <c r="L837" s="9">
        <v>2023</v>
      </c>
      <c r="M837" s="8" t="s">
        <v>5141</v>
      </c>
      <c r="N837" s="8" t="s">
        <v>41</v>
      </c>
      <c r="O837" s="8" t="s">
        <v>42</v>
      </c>
      <c r="P837" s="6" t="s">
        <v>92</v>
      </c>
      <c r="Q837" s="8" t="s">
        <v>123</v>
      </c>
      <c r="R837" s="10" t="s">
        <v>124</v>
      </c>
      <c r="S837" s="11" t="s">
        <v>5142</v>
      </c>
      <c r="T837" s="6"/>
      <c r="U837" s="14" t="str">
        <f>HYPERLINK("https://media.infra-m.ru/1900/1900854/cover/1900854.jpg", "Обложка")</f>
        <v>Обложка</v>
      </c>
      <c r="V837" s="14" t="str">
        <f>HYPERLINK("https://znanium.ru/catalog/product/1900854", "Ознакомиться")</f>
        <v>Ознакомиться</v>
      </c>
      <c r="W837" s="8" t="s">
        <v>1071</v>
      </c>
      <c r="X837" s="6"/>
      <c r="Y837" s="6"/>
      <c r="Z837" s="6"/>
      <c r="AA837" s="6" t="s">
        <v>169</v>
      </c>
      <c r="AB837" s="8"/>
    </row>
    <row r="838" spans="1:28" s="4" customFormat="1" ht="42" customHeight="1" x14ac:dyDescent="0.2">
      <c r="A838" s="5">
        <v>0</v>
      </c>
      <c r="B838" s="6" t="s">
        <v>5143</v>
      </c>
      <c r="C838" s="7">
        <v>69.900000000000006</v>
      </c>
      <c r="D838" s="8" t="s">
        <v>5144</v>
      </c>
      <c r="E838" s="8" t="s">
        <v>5145</v>
      </c>
      <c r="F838" s="8"/>
      <c r="G838" s="6" t="s">
        <v>38</v>
      </c>
      <c r="H838" s="6" t="s">
        <v>110</v>
      </c>
      <c r="I838" s="8" t="s">
        <v>753</v>
      </c>
      <c r="J838" s="9">
        <v>50</v>
      </c>
      <c r="K838" s="9">
        <v>112</v>
      </c>
      <c r="L838" s="9">
        <v>2016</v>
      </c>
      <c r="M838" s="8" t="s">
        <v>5146</v>
      </c>
      <c r="N838" s="8" t="s">
        <v>41</v>
      </c>
      <c r="O838" s="8" t="s">
        <v>42</v>
      </c>
      <c r="P838" s="6" t="s">
        <v>755</v>
      </c>
      <c r="Q838" s="8" t="s">
        <v>123</v>
      </c>
      <c r="R838" s="10" t="s">
        <v>5073</v>
      </c>
      <c r="S838" s="11"/>
      <c r="T838" s="6"/>
      <c r="U838" s="14" t="str">
        <f>HYPERLINK("https://media.infra-m.ru/0558/0558761/cover/558761.jpg", "Обложка")</f>
        <v>Обложка</v>
      </c>
      <c r="V838" s="14" t="str">
        <f>HYPERLINK("https://znanium.ru/catalog/product/558761", "Ознакомиться")</f>
        <v>Ознакомиться</v>
      </c>
      <c r="W838" s="8"/>
      <c r="X838" s="6"/>
      <c r="Y838" s="6"/>
      <c r="Z838" s="6"/>
      <c r="AA838" s="6" t="s">
        <v>1153</v>
      </c>
      <c r="AB838" s="8"/>
    </row>
    <row r="839" spans="1:28" s="4" customFormat="1" ht="51.95" customHeight="1" x14ac:dyDescent="0.2">
      <c r="A839" s="5">
        <v>0</v>
      </c>
      <c r="B839" s="6" t="s">
        <v>5147</v>
      </c>
      <c r="C839" s="13">
        <v>1214.9000000000001</v>
      </c>
      <c r="D839" s="8" t="s">
        <v>5148</v>
      </c>
      <c r="E839" s="8" t="s">
        <v>5149</v>
      </c>
      <c r="F839" s="8" t="s">
        <v>5150</v>
      </c>
      <c r="G839" s="6" t="s">
        <v>52</v>
      </c>
      <c r="H839" s="6" t="s">
        <v>39</v>
      </c>
      <c r="I839" s="8" t="s">
        <v>147</v>
      </c>
      <c r="J839" s="9">
        <v>12</v>
      </c>
      <c r="K839" s="9">
        <v>320</v>
      </c>
      <c r="L839" s="9">
        <v>2022</v>
      </c>
      <c r="M839" s="8" t="s">
        <v>5151</v>
      </c>
      <c r="N839" s="8" t="s">
        <v>41</v>
      </c>
      <c r="O839" s="8" t="s">
        <v>42</v>
      </c>
      <c r="P839" s="6" t="s">
        <v>92</v>
      </c>
      <c r="Q839" s="8" t="s">
        <v>123</v>
      </c>
      <c r="R839" s="10" t="s">
        <v>5152</v>
      </c>
      <c r="S839" s="11" t="s">
        <v>1051</v>
      </c>
      <c r="T839" s="6"/>
      <c r="U839" s="14" t="str">
        <f>HYPERLINK("https://media.infra-m.ru/1834/1834704/cover/1834704.jpg", "Обложка")</f>
        <v>Обложка</v>
      </c>
      <c r="V839" s="14" t="str">
        <f>HYPERLINK("https://znanium.ru/catalog/product/1834704", "Ознакомиться")</f>
        <v>Ознакомиться</v>
      </c>
      <c r="W839" s="8" t="s">
        <v>168</v>
      </c>
      <c r="X839" s="6"/>
      <c r="Y839" s="6"/>
      <c r="Z839" s="6"/>
      <c r="AA839" s="6" t="s">
        <v>1086</v>
      </c>
      <c r="AB839" s="8"/>
    </row>
    <row r="840" spans="1:28" s="4" customFormat="1" ht="42" customHeight="1" x14ac:dyDescent="0.2">
      <c r="A840" s="5">
        <v>0</v>
      </c>
      <c r="B840" s="6" t="s">
        <v>5153</v>
      </c>
      <c r="C840" s="13">
        <v>1344</v>
      </c>
      <c r="D840" s="8" t="s">
        <v>5154</v>
      </c>
      <c r="E840" s="8" t="s">
        <v>5155</v>
      </c>
      <c r="F840" s="8" t="s">
        <v>5156</v>
      </c>
      <c r="G840" s="6" t="s">
        <v>52</v>
      </c>
      <c r="H840" s="6" t="s">
        <v>39</v>
      </c>
      <c r="I840" s="8" t="s">
        <v>147</v>
      </c>
      <c r="J840" s="9">
        <v>1</v>
      </c>
      <c r="K840" s="9">
        <v>293</v>
      </c>
      <c r="L840" s="9">
        <v>2024</v>
      </c>
      <c r="M840" s="8" t="s">
        <v>5157</v>
      </c>
      <c r="N840" s="8" t="s">
        <v>41</v>
      </c>
      <c r="O840" s="8" t="s">
        <v>42</v>
      </c>
      <c r="P840" s="6" t="s">
        <v>92</v>
      </c>
      <c r="Q840" s="8" t="s">
        <v>123</v>
      </c>
      <c r="R840" s="10" t="s">
        <v>522</v>
      </c>
      <c r="S840" s="11"/>
      <c r="T840" s="6"/>
      <c r="U840" s="14" t="str">
        <f>HYPERLINK("https://media.infra-m.ru/2085/2085111/cover/2085111.jpg", "Обложка")</f>
        <v>Обложка</v>
      </c>
      <c r="V840" s="14" t="str">
        <f>HYPERLINK("https://znanium.ru/catalog/product/2085111", "Ознакомиться")</f>
        <v>Ознакомиться</v>
      </c>
      <c r="W840" s="8" t="s">
        <v>5158</v>
      </c>
      <c r="X840" s="6"/>
      <c r="Y840" s="6"/>
      <c r="Z840" s="6"/>
      <c r="AA840" s="6" t="s">
        <v>83</v>
      </c>
      <c r="AB840" s="8"/>
    </row>
    <row r="841" spans="1:28" s="4" customFormat="1" ht="42" customHeight="1" x14ac:dyDescent="0.2">
      <c r="A841" s="5">
        <v>0</v>
      </c>
      <c r="B841" s="6" t="s">
        <v>5159</v>
      </c>
      <c r="C841" s="7">
        <v>594</v>
      </c>
      <c r="D841" s="8" t="s">
        <v>5160</v>
      </c>
      <c r="E841" s="8" t="s">
        <v>5161</v>
      </c>
      <c r="F841" s="8" t="s">
        <v>5162</v>
      </c>
      <c r="G841" s="6" t="s">
        <v>38</v>
      </c>
      <c r="H841" s="6" t="s">
        <v>39</v>
      </c>
      <c r="I841" s="8" t="s">
        <v>101</v>
      </c>
      <c r="J841" s="9">
        <v>1</v>
      </c>
      <c r="K841" s="9">
        <v>120</v>
      </c>
      <c r="L841" s="9">
        <v>2023</v>
      </c>
      <c r="M841" s="8" t="s">
        <v>5163</v>
      </c>
      <c r="N841" s="8" t="s">
        <v>41</v>
      </c>
      <c r="O841" s="8" t="s">
        <v>42</v>
      </c>
      <c r="P841" s="6" t="s">
        <v>55</v>
      </c>
      <c r="Q841" s="8" t="s">
        <v>44</v>
      </c>
      <c r="R841" s="10" t="s">
        <v>5164</v>
      </c>
      <c r="S841" s="11"/>
      <c r="T841" s="6"/>
      <c r="U841" s="14" t="str">
        <f>HYPERLINK("https://media.infra-m.ru/2006/2006922/cover/2006922.jpg", "Обложка")</f>
        <v>Обложка</v>
      </c>
      <c r="V841" s="14" t="str">
        <f>HYPERLINK("https://znanium.ru/catalog/product/2006922", "Ознакомиться")</f>
        <v>Ознакомиться</v>
      </c>
      <c r="W841" s="8" t="s">
        <v>998</v>
      </c>
      <c r="X841" s="6"/>
      <c r="Y841" s="6"/>
      <c r="Z841" s="6"/>
      <c r="AA841" s="6" t="s">
        <v>126</v>
      </c>
      <c r="AB841" s="8"/>
    </row>
    <row r="842" spans="1:28" s="4" customFormat="1" ht="51.95" customHeight="1" x14ac:dyDescent="0.2">
      <c r="A842" s="5">
        <v>0</v>
      </c>
      <c r="B842" s="6" t="s">
        <v>5165</v>
      </c>
      <c r="C842" s="13">
        <v>1260</v>
      </c>
      <c r="D842" s="8" t="s">
        <v>5166</v>
      </c>
      <c r="E842" s="8" t="s">
        <v>5167</v>
      </c>
      <c r="F842" s="8" t="s">
        <v>5168</v>
      </c>
      <c r="G842" s="6" t="s">
        <v>52</v>
      </c>
      <c r="H842" s="6" t="s">
        <v>39</v>
      </c>
      <c r="I842" s="8" t="s">
        <v>101</v>
      </c>
      <c r="J842" s="9">
        <v>1</v>
      </c>
      <c r="K842" s="9">
        <v>251</v>
      </c>
      <c r="L842" s="9">
        <v>2024</v>
      </c>
      <c r="M842" s="8" t="s">
        <v>5169</v>
      </c>
      <c r="N842" s="8" t="s">
        <v>41</v>
      </c>
      <c r="O842" s="8" t="s">
        <v>42</v>
      </c>
      <c r="P842" s="6" t="s">
        <v>55</v>
      </c>
      <c r="Q842" s="8" t="s">
        <v>5170</v>
      </c>
      <c r="R842" s="10" t="s">
        <v>5171</v>
      </c>
      <c r="S842" s="11"/>
      <c r="T842" s="6"/>
      <c r="U842" s="14" t="str">
        <f>HYPERLINK("https://media.infra-m.ru/2167/2167514/cover/2167514.jpg", "Обложка")</f>
        <v>Обложка</v>
      </c>
      <c r="V842" s="14" t="str">
        <f>HYPERLINK("https://znanium.ru/catalog/product/2167514", "Ознакомиться")</f>
        <v>Ознакомиться</v>
      </c>
      <c r="W842" s="8" t="s">
        <v>1479</v>
      </c>
      <c r="X842" s="6" t="s">
        <v>537</v>
      </c>
      <c r="Y842" s="6"/>
      <c r="Z842" s="6"/>
      <c r="AA842" s="6" t="s">
        <v>74</v>
      </c>
      <c r="AB842" s="8"/>
    </row>
    <row r="843" spans="1:28" s="4" customFormat="1" ht="51.95" customHeight="1" x14ac:dyDescent="0.2">
      <c r="A843" s="5">
        <v>0</v>
      </c>
      <c r="B843" s="6" t="s">
        <v>5172</v>
      </c>
      <c r="C843" s="7">
        <v>660</v>
      </c>
      <c r="D843" s="8" t="s">
        <v>5173</v>
      </c>
      <c r="E843" s="8" t="s">
        <v>5174</v>
      </c>
      <c r="F843" s="8" t="s">
        <v>5175</v>
      </c>
      <c r="G843" s="6" t="s">
        <v>38</v>
      </c>
      <c r="H843" s="6" t="s">
        <v>39</v>
      </c>
      <c r="I843" s="8" t="s">
        <v>147</v>
      </c>
      <c r="J843" s="9">
        <v>1</v>
      </c>
      <c r="K843" s="9">
        <v>143</v>
      </c>
      <c r="L843" s="9">
        <v>2024</v>
      </c>
      <c r="M843" s="8" t="s">
        <v>5176</v>
      </c>
      <c r="N843" s="8" t="s">
        <v>41</v>
      </c>
      <c r="O843" s="8" t="s">
        <v>42</v>
      </c>
      <c r="P843" s="6" t="s">
        <v>92</v>
      </c>
      <c r="Q843" s="8" t="s">
        <v>123</v>
      </c>
      <c r="R843" s="10" t="s">
        <v>5177</v>
      </c>
      <c r="S843" s="11" t="s">
        <v>5178</v>
      </c>
      <c r="T843" s="6"/>
      <c r="U843" s="14" t="str">
        <f>HYPERLINK("https://media.infra-m.ru/2125/2125656/cover/2125656.jpg", "Обложка")</f>
        <v>Обложка</v>
      </c>
      <c r="V843" s="14" t="str">
        <f>HYPERLINK("https://znanium.ru/catalog/product/2125656", "Ознакомиться")</f>
        <v>Ознакомиться</v>
      </c>
      <c r="W843" s="8" t="s">
        <v>1577</v>
      </c>
      <c r="X843" s="6"/>
      <c r="Y843" s="6"/>
      <c r="Z843" s="6"/>
      <c r="AA843" s="6" t="s">
        <v>639</v>
      </c>
      <c r="AB843" s="8"/>
    </row>
    <row r="844" spans="1:28" s="4" customFormat="1" ht="42" customHeight="1" x14ac:dyDescent="0.2">
      <c r="A844" s="5">
        <v>0</v>
      </c>
      <c r="B844" s="6" t="s">
        <v>5179</v>
      </c>
      <c r="C844" s="13">
        <v>1934</v>
      </c>
      <c r="D844" s="8" t="s">
        <v>5180</v>
      </c>
      <c r="E844" s="8" t="s">
        <v>5181</v>
      </c>
      <c r="F844" s="8" t="s">
        <v>5182</v>
      </c>
      <c r="G844" s="6" t="s">
        <v>52</v>
      </c>
      <c r="H844" s="6" t="s">
        <v>39</v>
      </c>
      <c r="I844" s="8" t="s">
        <v>212</v>
      </c>
      <c r="J844" s="9">
        <v>1</v>
      </c>
      <c r="K844" s="9">
        <v>409</v>
      </c>
      <c r="L844" s="9">
        <v>2023</v>
      </c>
      <c r="M844" s="8" t="s">
        <v>5183</v>
      </c>
      <c r="N844" s="8" t="s">
        <v>41</v>
      </c>
      <c r="O844" s="8" t="s">
        <v>42</v>
      </c>
      <c r="P844" s="6" t="s">
        <v>113</v>
      </c>
      <c r="Q844" s="8" t="s">
        <v>579</v>
      </c>
      <c r="R844" s="10" t="s">
        <v>4215</v>
      </c>
      <c r="S844" s="11"/>
      <c r="T844" s="6"/>
      <c r="U844" s="14" t="str">
        <f>HYPERLINK("https://media.infra-m.ru/2132/2132487/cover/2132487.jpg", "Обложка")</f>
        <v>Обложка</v>
      </c>
      <c r="V844" s="14" t="str">
        <f>HYPERLINK("https://znanium.ru/catalog/product/2132487", "Ознакомиться")</f>
        <v>Ознакомиться</v>
      </c>
      <c r="W844" s="8" t="s">
        <v>335</v>
      </c>
      <c r="X844" s="6"/>
      <c r="Y844" s="6"/>
      <c r="Z844" s="6"/>
      <c r="AA844" s="6" t="s">
        <v>47</v>
      </c>
      <c r="AB844" s="8"/>
    </row>
    <row r="845" spans="1:28" s="4" customFormat="1" ht="42" customHeight="1" x14ac:dyDescent="0.2">
      <c r="A845" s="5">
        <v>0</v>
      </c>
      <c r="B845" s="6" t="s">
        <v>5184</v>
      </c>
      <c r="C845" s="13">
        <v>1400</v>
      </c>
      <c r="D845" s="8" t="s">
        <v>5185</v>
      </c>
      <c r="E845" s="8" t="s">
        <v>5186</v>
      </c>
      <c r="F845" s="8" t="s">
        <v>5187</v>
      </c>
      <c r="G845" s="6" t="s">
        <v>52</v>
      </c>
      <c r="H845" s="6" t="s">
        <v>39</v>
      </c>
      <c r="I845" s="8" t="s">
        <v>101</v>
      </c>
      <c r="J845" s="9">
        <v>1</v>
      </c>
      <c r="K845" s="9">
        <v>311</v>
      </c>
      <c r="L845" s="9">
        <v>2022</v>
      </c>
      <c r="M845" s="8" t="s">
        <v>5188</v>
      </c>
      <c r="N845" s="8" t="s">
        <v>41</v>
      </c>
      <c r="O845" s="8" t="s">
        <v>42</v>
      </c>
      <c r="P845" s="6" t="s">
        <v>55</v>
      </c>
      <c r="Q845" s="8" t="s">
        <v>44</v>
      </c>
      <c r="R845" s="10" t="s">
        <v>81</v>
      </c>
      <c r="S845" s="11"/>
      <c r="T845" s="6"/>
      <c r="U845" s="14" t="str">
        <f>HYPERLINK("https://media.infra-m.ru/1864/1864513/cover/1864513.jpg", "Обложка")</f>
        <v>Обложка</v>
      </c>
      <c r="V845" s="14" t="str">
        <f>HYPERLINK("https://znanium.ru/catalog/product/1864513", "Ознакомиться")</f>
        <v>Ознакомиться</v>
      </c>
      <c r="W845" s="8" t="s">
        <v>5016</v>
      </c>
      <c r="X845" s="6"/>
      <c r="Y845" s="6"/>
      <c r="Z845" s="6"/>
      <c r="AA845" s="6" t="s">
        <v>57</v>
      </c>
      <c r="AB845" s="8"/>
    </row>
    <row r="846" spans="1:28" s="4" customFormat="1" ht="44.1" customHeight="1" x14ac:dyDescent="0.2">
      <c r="A846" s="5">
        <v>0</v>
      </c>
      <c r="B846" s="6" t="s">
        <v>5189</v>
      </c>
      <c r="C846" s="13">
        <v>1450</v>
      </c>
      <c r="D846" s="8" t="s">
        <v>5190</v>
      </c>
      <c r="E846" s="8" t="s">
        <v>5191</v>
      </c>
      <c r="F846" s="8" t="s">
        <v>5192</v>
      </c>
      <c r="G846" s="6" t="s">
        <v>52</v>
      </c>
      <c r="H846" s="6" t="s">
        <v>39</v>
      </c>
      <c r="I846" s="8" t="s">
        <v>101</v>
      </c>
      <c r="J846" s="9">
        <v>1</v>
      </c>
      <c r="K846" s="9">
        <v>307</v>
      </c>
      <c r="L846" s="9">
        <v>2023</v>
      </c>
      <c r="M846" s="8" t="s">
        <v>5193</v>
      </c>
      <c r="N846" s="8" t="s">
        <v>41</v>
      </c>
      <c r="O846" s="8" t="s">
        <v>42</v>
      </c>
      <c r="P846" s="6" t="s">
        <v>55</v>
      </c>
      <c r="Q846" s="8" t="s">
        <v>44</v>
      </c>
      <c r="R846" s="10" t="s">
        <v>5194</v>
      </c>
      <c r="S846" s="11"/>
      <c r="T846" s="6"/>
      <c r="U846" s="14" t="str">
        <f>HYPERLINK("https://media.infra-m.ru/2001/2001727/cover/2001727.jpg", "Обложка")</f>
        <v>Обложка</v>
      </c>
      <c r="V846" s="14" t="str">
        <f>HYPERLINK("https://znanium.ru/catalog/product/2001727", "Ознакомиться")</f>
        <v>Ознакомиться</v>
      </c>
      <c r="W846" s="8" t="s">
        <v>1174</v>
      </c>
      <c r="X846" s="6"/>
      <c r="Y846" s="6"/>
      <c r="Z846" s="6"/>
      <c r="AA846" s="6" t="s">
        <v>47</v>
      </c>
      <c r="AB846" s="8"/>
    </row>
    <row r="847" spans="1:28" s="4" customFormat="1" ht="51.95" customHeight="1" x14ac:dyDescent="0.2">
      <c r="A847" s="5">
        <v>0</v>
      </c>
      <c r="B847" s="6" t="s">
        <v>5195</v>
      </c>
      <c r="C847" s="7">
        <v>524.9</v>
      </c>
      <c r="D847" s="8" t="s">
        <v>5196</v>
      </c>
      <c r="E847" s="8" t="s">
        <v>5197</v>
      </c>
      <c r="F847" s="8" t="s">
        <v>5198</v>
      </c>
      <c r="G847" s="6" t="s">
        <v>52</v>
      </c>
      <c r="H847" s="6" t="s">
        <v>39</v>
      </c>
      <c r="I847" s="8"/>
      <c r="J847" s="9">
        <v>1</v>
      </c>
      <c r="K847" s="9">
        <v>424</v>
      </c>
      <c r="L847" s="9">
        <v>2023</v>
      </c>
      <c r="M847" s="8" t="s">
        <v>5199</v>
      </c>
      <c r="N847" s="8" t="s">
        <v>41</v>
      </c>
      <c r="O847" s="8" t="s">
        <v>42</v>
      </c>
      <c r="P847" s="6" t="s">
        <v>55</v>
      </c>
      <c r="Q847" s="8" t="s">
        <v>93</v>
      </c>
      <c r="R847" s="10" t="s">
        <v>5200</v>
      </c>
      <c r="S847" s="11"/>
      <c r="T847" s="6"/>
      <c r="U847" s="14" t="str">
        <f>HYPERLINK("https://media.infra-m.ru/2030/2030882/cover/2030882.jpg", "Обложка")</f>
        <v>Обложка</v>
      </c>
      <c r="V847" s="14" t="str">
        <f>HYPERLINK("https://znanium.ru/catalog/product/1247124", "Ознакомиться")</f>
        <v>Ознакомиться</v>
      </c>
      <c r="W847" s="8" t="s">
        <v>425</v>
      </c>
      <c r="X847" s="6"/>
      <c r="Y847" s="6"/>
      <c r="Z847" s="6"/>
      <c r="AA847" s="6" t="s">
        <v>388</v>
      </c>
      <c r="AB847" s="8"/>
    </row>
    <row r="848" spans="1:28" s="4" customFormat="1" ht="42" customHeight="1" x14ac:dyDescent="0.2">
      <c r="A848" s="5">
        <v>0</v>
      </c>
      <c r="B848" s="6" t="s">
        <v>5201</v>
      </c>
      <c r="C848" s="7">
        <v>804</v>
      </c>
      <c r="D848" s="8" t="s">
        <v>5202</v>
      </c>
      <c r="E848" s="8" t="s">
        <v>5203</v>
      </c>
      <c r="F848" s="8" t="s">
        <v>5204</v>
      </c>
      <c r="G848" s="6" t="s">
        <v>38</v>
      </c>
      <c r="H848" s="6" t="s">
        <v>79</v>
      </c>
      <c r="I848" s="8"/>
      <c r="J848" s="9">
        <v>1</v>
      </c>
      <c r="K848" s="9">
        <v>176</v>
      </c>
      <c r="L848" s="9">
        <v>2024</v>
      </c>
      <c r="M848" s="8" t="s">
        <v>5205</v>
      </c>
      <c r="N848" s="8" t="s">
        <v>41</v>
      </c>
      <c r="O848" s="8" t="s">
        <v>42</v>
      </c>
      <c r="P848" s="6" t="s">
        <v>55</v>
      </c>
      <c r="Q848" s="8" t="s">
        <v>44</v>
      </c>
      <c r="R848" s="10" t="s">
        <v>432</v>
      </c>
      <c r="S848" s="11"/>
      <c r="T848" s="6"/>
      <c r="U848" s="14" t="str">
        <f>HYPERLINK("https://media.infra-m.ru/2117/2117081/cover/2117081.jpg", "Обложка")</f>
        <v>Обложка</v>
      </c>
      <c r="V848" s="12"/>
      <c r="W848" s="8" t="s">
        <v>73</v>
      </c>
      <c r="X848" s="6"/>
      <c r="Y848" s="6"/>
      <c r="Z848" s="6"/>
      <c r="AA848" s="6" t="s">
        <v>639</v>
      </c>
      <c r="AB848" s="8"/>
    </row>
    <row r="849" spans="1:28" s="4" customFormat="1" ht="42" customHeight="1" x14ac:dyDescent="0.2">
      <c r="A849" s="5">
        <v>0</v>
      </c>
      <c r="B849" s="6" t="s">
        <v>5206</v>
      </c>
      <c r="C849" s="13">
        <v>1754</v>
      </c>
      <c r="D849" s="8" t="s">
        <v>5207</v>
      </c>
      <c r="E849" s="8" t="s">
        <v>5208</v>
      </c>
      <c r="F849" s="8" t="s">
        <v>2379</v>
      </c>
      <c r="G849" s="6" t="s">
        <v>88</v>
      </c>
      <c r="H849" s="6" t="s">
        <v>39</v>
      </c>
      <c r="I849" s="8" t="s">
        <v>101</v>
      </c>
      <c r="J849" s="9">
        <v>1</v>
      </c>
      <c r="K849" s="9">
        <v>350</v>
      </c>
      <c r="L849" s="9">
        <v>2025</v>
      </c>
      <c r="M849" s="8" t="s">
        <v>5209</v>
      </c>
      <c r="N849" s="8" t="s">
        <v>41</v>
      </c>
      <c r="O849" s="8" t="s">
        <v>42</v>
      </c>
      <c r="P849" s="6" t="s">
        <v>55</v>
      </c>
      <c r="Q849" s="8" t="s">
        <v>44</v>
      </c>
      <c r="R849" s="10" t="s">
        <v>522</v>
      </c>
      <c r="S849" s="11"/>
      <c r="T849" s="6"/>
      <c r="U849" s="14" t="str">
        <f>HYPERLINK("https://media.infra-m.ru/2186/2186861/cover/2186861.jpg", "Обложка")</f>
        <v>Обложка</v>
      </c>
      <c r="V849" s="14" t="str">
        <f>HYPERLINK("https://znanium.ru/catalog/product/1002020", "Ознакомиться")</f>
        <v>Ознакомиться</v>
      </c>
      <c r="W849" s="8" t="s">
        <v>998</v>
      </c>
      <c r="X849" s="6"/>
      <c r="Y849" s="6"/>
      <c r="Z849" s="6"/>
      <c r="AA849" s="6" t="s">
        <v>96</v>
      </c>
      <c r="AB849" s="8"/>
    </row>
    <row r="850" spans="1:28" s="4" customFormat="1" ht="42" customHeight="1" x14ac:dyDescent="0.2">
      <c r="A850" s="5">
        <v>0</v>
      </c>
      <c r="B850" s="6" t="s">
        <v>5210</v>
      </c>
      <c r="C850" s="13">
        <v>2050</v>
      </c>
      <c r="D850" s="8" t="s">
        <v>5211</v>
      </c>
      <c r="E850" s="8" t="s">
        <v>5212</v>
      </c>
      <c r="F850" s="8" t="s">
        <v>5213</v>
      </c>
      <c r="G850" s="6" t="s">
        <v>52</v>
      </c>
      <c r="H850" s="6" t="s">
        <v>154</v>
      </c>
      <c r="I850" s="8" t="s">
        <v>101</v>
      </c>
      <c r="J850" s="9">
        <v>1</v>
      </c>
      <c r="K850" s="9">
        <v>446</v>
      </c>
      <c r="L850" s="9">
        <v>2024</v>
      </c>
      <c r="M850" s="8" t="s">
        <v>5214</v>
      </c>
      <c r="N850" s="8" t="s">
        <v>41</v>
      </c>
      <c r="O850" s="8" t="s">
        <v>716</v>
      </c>
      <c r="P850" s="6" t="s">
        <v>55</v>
      </c>
      <c r="Q850" s="8" t="s">
        <v>44</v>
      </c>
      <c r="R850" s="10" t="s">
        <v>5215</v>
      </c>
      <c r="S850" s="11"/>
      <c r="T850" s="6"/>
      <c r="U850" s="14" t="str">
        <f>HYPERLINK("https://media.infra-m.ru/2076/2076819/cover/2076819.jpg", "Обложка")</f>
        <v>Обложка</v>
      </c>
      <c r="V850" s="14" t="str">
        <f>HYPERLINK("https://znanium.ru/catalog/product/2076819", "Ознакомиться")</f>
        <v>Ознакомиться</v>
      </c>
      <c r="W850" s="8" t="s">
        <v>335</v>
      </c>
      <c r="X850" s="6"/>
      <c r="Y850" s="6"/>
      <c r="Z850" s="6"/>
      <c r="AA850" s="6" t="s">
        <v>1153</v>
      </c>
      <c r="AB850" s="8"/>
    </row>
    <row r="851" spans="1:28" s="4" customFormat="1" ht="51.95" customHeight="1" x14ac:dyDescent="0.2">
      <c r="A851" s="5">
        <v>0</v>
      </c>
      <c r="B851" s="6" t="s">
        <v>5216</v>
      </c>
      <c r="C851" s="13">
        <v>1424</v>
      </c>
      <c r="D851" s="8" t="s">
        <v>5217</v>
      </c>
      <c r="E851" s="8" t="s">
        <v>5218</v>
      </c>
      <c r="F851" s="8" t="s">
        <v>5219</v>
      </c>
      <c r="G851" s="6" t="s">
        <v>38</v>
      </c>
      <c r="H851" s="6" t="s">
        <v>39</v>
      </c>
      <c r="I851" s="8" t="s">
        <v>101</v>
      </c>
      <c r="J851" s="9">
        <v>1</v>
      </c>
      <c r="K851" s="9">
        <v>315</v>
      </c>
      <c r="L851" s="9">
        <v>2023</v>
      </c>
      <c r="M851" s="8" t="s">
        <v>5220</v>
      </c>
      <c r="N851" s="8" t="s">
        <v>41</v>
      </c>
      <c r="O851" s="8" t="s">
        <v>42</v>
      </c>
      <c r="P851" s="6" t="s">
        <v>55</v>
      </c>
      <c r="Q851" s="8" t="s">
        <v>44</v>
      </c>
      <c r="R851" s="10" t="s">
        <v>5221</v>
      </c>
      <c r="S851" s="11"/>
      <c r="T851" s="6"/>
      <c r="U851" s="14" t="str">
        <f>HYPERLINK("https://media.infra-m.ru/2045/2045813/cover/2045813.jpg", "Обложка")</f>
        <v>Обложка</v>
      </c>
      <c r="V851" s="14" t="str">
        <f>HYPERLINK("https://znanium.ru/catalog/product/1238775", "Ознакомиться")</f>
        <v>Ознакомиться</v>
      </c>
      <c r="W851" s="8" t="s">
        <v>216</v>
      </c>
      <c r="X851" s="6"/>
      <c r="Y851" s="6"/>
      <c r="Z851" s="6"/>
      <c r="AA851" s="6" t="s">
        <v>83</v>
      </c>
      <c r="AB851" s="8"/>
    </row>
    <row r="852" spans="1:28" s="4" customFormat="1" ht="42" customHeight="1" x14ac:dyDescent="0.2">
      <c r="A852" s="5">
        <v>0</v>
      </c>
      <c r="B852" s="6" t="s">
        <v>5222</v>
      </c>
      <c r="C852" s="7">
        <v>690</v>
      </c>
      <c r="D852" s="8" t="s">
        <v>5223</v>
      </c>
      <c r="E852" s="8" t="s">
        <v>5224</v>
      </c>
      <c r="F852" s="8" t="s">
        <v>5225</v>
      </c>
      <c r="G852" s="6" t="s">
        <v>52</v>
      </c>
      <c r="H852" s="6" t="s">
        <v>39</v>
      </c>
      <c r="I852" s="8" t="s">
        <v>101</v>
      </c>
      <c r="J852" s="9">
        <v>1</v>
      </c>
      <c r="K852" s="9">
        <v>216</v>
      </c>
      <c r="L852" s="9">
        <v>2019</v>
      </c>
      <c r="M852" s="8" t="s">
        <v>5226</v>
      </c>
      <c r="N852" s="8" t="s">
        <v>41</v>
      </c>
      <c r="O852" s="8" t="s">
        <v>42</v>
      </c>
      <c r="P852" s="6" t="s">
        <v>55</v>
      </c>
      <c r="Q852" s="8" t="s">
        <v>44</v>
      </c>
      <c r="R852" s="10" t="s">
        <v>5227</v>
      </c>
      <c r="S852" s="11"/>
      <c r="T852" s="6"/>
      <c r="U852" s="14" t="str">
        <f>HYPERLINK("https://media.infra-m.ru/0953/0953304/cover/953304.jpg", "Обложка")</f>
        <v>Обложка</v>
      </c>
      <c r="V852" s="14" t="str">
        <f>HYPERLINK("https://znanium.ru/catalog/product/953304", "Ознакомиться")</f>
        <v>Ознакомиться</v>
      </c>
      <c r="W852" s="8" t="s">
        <v>5228</v>
      </c>
      <c r="X852" s="6"/>
      <c r="Y852" s="6"/>
      <c r="Z852" s="6"/>
      <c r="AA852" s="6" t="s">
        <v>66</v>
      </c>
      <c r="AB852" s="8"/>
    </row>
  </sheetData>
  <mergeCells count="8">
    <mergeCell ref="A1:E1"/>
    <mergeCell ref="F1:I5"/>
    <mergeCell ref="J1:O1"/>
    <mergeCell ref="A2:E2"/>
    <mergeCell ref="J2:O5"/>
    <mergeCell ref="A3:E3"/>
    <mergeCell ref="A4:E4"/>
    <mergeCell ref="A5:E5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Нурланова Жулдыз Амантаевна</dc:creator>
  <cp:lastModifiedBy>Нурланова Жулдыз Амантаевна</cp:lastModifiedBy>
  <dcterms:created xsi:type="dcterms:W3CDTF">2025-02-05T10:43:44Z</dcterms:created>
  <dcterms:modified xsi:type="dcterms:W3CDTF">2025-02-05T10:43:44Z</dcterms:modified>
</cp:coreProperties>
</file>